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29E04DAA-818C-284B-96B5-CF8F6DC57B5E}" xr6:coauthVersionLast="47" xr6:coauthVersionMax="47" xr10:uidLastSave="{00000000-0000-0000-0000-000000000000}"/>
  <bookViews>
    <workbookView xWindow="0" yWindow="500" windowWidth="13160" windowHeight="1926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0" i="6" l="1"/>
  <c r="F580" i="6"/>
  <c r="E581" i="6"/>
  <c r="F581" i="6"/>
  <c r="E582" i="6"/>
  <c r="F582" i="6"/>
  <c r="E583" i="6"/>
  <c r="F583" i="6"/>
  <c r="E584" i="6"/>
  <c r="F584" i="6"/>
  <c r="E585" i="6"/>
  <c r="F585" i="6"/>
  <c r="E586" i="6"/>
  <c r="F586" i="6"/>
  <c r="E587" i="6"/>
  <c r="F587" i="6"/>
  <c r="E588" i="6"/>
  <c r="F588" i="6"/>
  <c r="E589" i="6"/>
  <c r="F589" i="6"/>
  <c r="E590" i="6"/>
  <c r="F590" i="6"/>
  <c r="E591" i="6"/>
  <c r="F591" i="6"/>
  <c r="E592" i="6"/>
  <c r="F592" i="6"/>
  <c r="E593" i="6"/>
  <c r="F593" i="6"/>
  <c r="E594" i="6"/>
  <c r="F594" i="6"/>
  <c r="E595" i="6"/>
  <c r="F595" i="6"/>
  <c r="E596" i="6"/>
  <c r="F596" i="6"/>
  <c r="E597" i="6"/>
  <c r="F597" i="6"/>
  <c r="E598" i="6"/>
  <c r="F598" i="6"/>
  <c r="E599" i="6"/>
  <c r="F599" i="6"/>
  <c r="E600" i="6"/>
  <c r="F600" i="6"/>
  <c r="E601" i="6"/>
  <c r="F601" i="6"/>
  <c r="E602" i="6"/>
  <c r="F602" i="6"/>
  <c r="E603" i="6"/>
  <c r="F603" i="6"/>
  <c r="E604" i="6"/>
  <c r="F604" i="6"/>
  <c r="E605" i="6"/>
  <c r="F605" i="6"/>
  <c r="E606" i="6"/>
  <c r="F606" i="6"/>
  <c r="E607" i="6"/>
  <c r="F607" i="6"/>
  <c r="E608" i="6"/>
  <c r="F608" i="6"/>
  <c r="E609" i="6"/>
  <c r="F609" i="6"/>
  <c r="E610" i="6"/>
  <c r="F610" i="6"/>
  <c r="E611" i="6"/>
  <c r="F611" i="6"/>
  <c r="E612" i="6"/>
  <c r="F612" i="6"/>
  <c r="E613" i="6"/>
  <c r="F613" i="6"/>
  <c r="E614" i="6"/>
  <c r="F614" i="6"/>
  <c r="E615" i="6"/>
  <c r="F615" i="6"/>
  <c r="E616" i="6"/>
  <c r="F616" i="6"/>
  <c r="E617" i="6"/>
  <c r="F617" i="6"/>
  <c r="E618" i="6"/>
  <c r="F618" i="6"/>
  <c r="E619" i="6"/>
  <c r="F619" i="6"/>
  <c r="E620" i="6"/>
  <c r="F620" i="6"/>
  <c r="E621" i="6"/>
  <c r="F621" i="6"/>
  <c r="E622" i="6"/>
  <c r="F622" i="6"/>
  <c r="E623" i="6"/>
  <c r="F623" i="6"/>
  <c r="E624" i="6"/>
  <c r="F624" i="6"/>
  <c r="E625" i="6"/>
  <c r="F625" i="6"/>
  <c r="E626" i="6"/>
  <c r="F626" i="6"/>
  <c r="E627" i="6"/>
  <c r="F627" i="6"/>
  <c r="E628" i="6"/>
  <c r="F628" i="6"/>
  <c r="E629" i="6"/>
  <c r="F629" i="6"/>
  <c r="E630" i="6"/>
  <c r="F630" i="6"/>
  <c r="E631" i="6"/>
  <c r="F631" i="6"/>
  <c r="E632" i="6"/>
  <c r="F632" i="6"/>
  <c r="E633" i="6"/>
  <c r="F633" i="6"/>
  <c r="E634" i="6"/>
  <c r="F634" i="6"/>
  <c r="E635" i="6"/>
  <c r="F635" i="6"/>
  <c r="E636" i="6"/>
  <c r="F636" i="6"/>
  <c r="E637" i="6"/>
  <c r="F637" i="6"/>
  <c r="E638" i="6"/>
  <c r="F638" i="6"/>
  <c r="E639" i="6"/>
  <c r="F639" i="6"/>
  <c r="E640" i="6"/>
  <c r="F640" i="6"/>
  <c r="E641" i="6"/>
  <c r="F641" i="6"/>
  <c r="E642" i="6"/>
  <c r="F642" i="6"/>
  <c r="E643" i="6"/>
  <c r="F643" i="6"/>
  <c r="E644" i="6"/>
  <c r="F644" i="6"/>
  <c r="E645" i="6"/>
  <c r="F645" i="6"/>
  <c r="E646" i="6"/>
  <c r="F646" i="6"/>
  <c r="E647" i="6"/>
  <c r="F647" i="6"/>
  <c r="E648" i="6"/>
  <c r="F648" i="6"/>
  <c r="E649" i="6"/>
  <c r="F649" i="6"/>
  <c r="E650" i="6"/>
  <c r="F650" i="6"/>
  <c r="E651" i="6"/>
  <c r="F651" i="6"/>
  <c r="E652" i="6"/>
  <c r="F652" i="6"/>
  <c r="E653" i="6"/>
  <c r="F653" i="6"/>
  <c r="E654" i="6"/>
  <c r="F654" i="6"/>
  <c r="E655" i="6"/>
  <c r="F655" i="6"/>
  <c r="E656" i="6"/>
  <c r="F656" i="6"/>
  <c r="E657" i="6"/>
  <c r="F657" i="6"/>
  <c r="E658" i="6"/>
  <c r="F658" i="6"/>
  <c r="E659" i="6"/>
  <c r="F659" i="6"/>
  <c r="E660" i="6"/>
  <c r="F660" i="6"/>
  <c r="E661" i="6"/>
  <c r="F661" i="6"/>
  <c r="E662" i="6"/>
  <c r="F662" i="6"/>
  <c r="E663" i="6"/>
  <c r="F663" i="6"/>
  <c r="E664" i="6"/>
  <c r="F664" i="6"/>
  <c r="E665" i="6"/>
  <c r="F665" i="6"/>
  <c r="E666" i="6"/>
  <c r="F666" i="6"/>
  <c r="E667" i="6"/>
  <c r="F667" i="6"/>
  <c r="E668" i="6"/>
  <c r="F668" i="6"/>
  <c r="E669" i="6"/>
  <c r="F669" i="6"/>
  <c r="E670" i="6"/>
  <c r="F670" i="6"/>
  <c r="E671" i="6"/>
  <c r="F671" i="6"/>
  <c r="E672" i="6"/>
  <c r="F672" i="6"/>
  <c r="E673" i="6"/>
  <c r="F673" i="6"/>
  <c r="E674" i="6"/>
  <c r="F674" i="6"/>
  <c r="E675" i="6"/>
  <c r="F675" i="6"/>
  <c r="E676" i="6"/>
  <c r="F676" i="6"/>
  <c r="E677" i="6"/>
  <c r="F677" i="6"/>
  <c r="E678" i="6"/>
  <c r="F678" i="6"/>
  <c r="E679" i="6"/>
  <c r="F679" i="6"/>
  <c r="E680" i="6"/>
  <c r="F680" i="6"/>
  <c r="E681" i="6"/>
  <c r="F681" i="6"/>
  <c r="E682" i="6"/>
  <c r="F682" i="6"/>
  <c r="E683" i="6"/>
  <c r="F683" i="6"/>
  <c r="E684" i="6"/>
  <c r="F684" i="6"/>
  <c r="E685" i="6"/>
  <c r="F685" i="6"/>
  <c r="E686" i="6"/>
  <c r="F686" i="6"/>
  <c r="E687" i="6"/>
  <c r="F687" i="6"/>
  <c r="E688" i="6"/>
  <c r="F688" i="6"/>
  <c r="E689" i="6"/>
  <c r="F689" i="6"/>
  <c r="E690" i="6"/>
  <c r="F690" i="6"/>
  <c r="E691" i="6"/>
  <c r="F691" i="6"/>
  <c r="E692" i="6"/>
  <c r="F692" i="6"/>
  <c r="E693" i="6"/>
  <c r="F693" i="6"/>
  <c r="E694" i="6"/>
  <c r="F694" i="6"/>
  <c r="E695" i="6"/>
  <c r="F695" i="6"/>
  <c r="E696" i="6"/>
  <c r="F696" i="6"/>
  <c r="E697" i="6"/>
  <c r="F697" i="6"/>
  <c r="E698" i="6"/>
  <c r="F698" i="6"/>
  <c r="E699" i="6"/>
  <c r="F699" i="6"/>
  <c r="E700" i="6"/>
  <c r="F700" i="6"/>
  <c r="E701" i="6"/>
  <c r="F701" i="6"/>
  <c r="E702" i="6"/>
  <c r="F702" i="6"/>
  <c r="E703" i="6"/>
  <c r="F703" i="6"/>
  <c r="E704" i="6"/>
  <c r="F704" i="6"/>
  <c r="E705" i="6"/>
  <c r="F705" i="6"/>
  <c r="E706" i="6"/>
  <c r="F706" i="6"/>
  <c r="E707" i="6"/>
  <c r="F707" i="6"/>
  <c r="E708" i="6"/>
  <c r="F708" i="6"/>
  <c r="E709" i="6"/>
  <c r="F709" i="6"/>
  <c r="E710" i="6"/>
  <c r="F710" i="6"/>
  <c r="E711" i="6"/>
  <c r="F711" i="6"/>
  <c r="E712" i="6"/>
  <c r="F712" i="6"/>
  <c r="E713" i="6"/>
  <c r="F713" i="6"/>
  <c r="E714" i="6"/>
  <c r="F714" i="6"/>
  <c r="E715" i="6"/>
  <c r="F715" i="6"/>
  <c r="E716" i="6"/>
  <c r="F716" i="6"/>
  <c r="E717" i="6"/>
  <c r="F717" i="6"/>
  <c r="E718" i="6"/>
  <c r="F718" i="6"/>
  <c r="E719" i="6"/>
  <c r="F719" i="6"/>
  <c r="E720" i="6"/>
  <c r="F720" i="6"/>
  <c r="E721" i="6"/>
  <c r="F721" i="6"/>
  <c r="E722" i="6"/>
  <c r="F722" i="6"/>
  <c r="E723" i="6"/>
  <c r="F723" i="6"/>
  <c r="E724" i="6"/>
  <c r="F724" i="6"/>
  <c r="E725" i="6"/>
  <c r="F725" i="6"/>
  <c r="E726" i="6"/>
  <c r="F726" i="6"/>
  <c r="E727" i="6"/>
  <c r="F727" i="6"/>
  <c r="E728" i="6"/>
  <c r="F728" i="6"/>
  <c r="E729" i="6"/>
  <c r="F729" i="6"/>
  <c r="E730" i="6"/>
  <c r="F730" i="6"/>
  <c r="E731" i="6"/>
  <c r="F731" i="6"/>
  <c r="E732" i="6"/>
  <c r="F732" i="6"/>
  <c r="E733" i="6"/>
  <c r="F733" i="6"/>
  <c r="E734" i="6"/>
  <c r="F734" i="6"/>
  <c r="E735" i="6"/>
  <c r="F735" i="6"/>
  <c r="E736" i="6"/>
  <c r="F736" i="6"/>
  <c r="E737" i="6"/>
  <c r="F737" i="6"/>
  <c r="E738" i="6"/>
  <c r="F738" i="6"/>
  <c r="E739" i="6"/>
  <c r="F739" i="6"/>
  <c r="E740" i="6"/>
  <c r="F740" i="6"/>
  <c r="E741" i="6"/>
  <c r="F741" i="6"/>
  <c r="E742" i="6"/>
  <c r="F742" i="6"/>
  <c r="E743" i="6"/>
  <c r="F743" i="6"/>
  <c r="E744" i="6"/>
  <c r="F744" i="6"/>
  <c r="E745" i="6"/>
  <c r="F745" i="6"/>
  <c r="E746" i="6"/>
  <c r="F746" i="6"/>
  <c r="E579" i="6"/>
  <c r="F579" i="6"/>
  <c r="C507" i="6"/>
  <c r="C531" i="6" s="1"/>
  <c r="C555" i="6" s="1"/>
  <c r="C579" i="6" s="1"/>
  <c r="C603" i="6" s="1"/>
  <c r="C627" i="6" s="1"/>
  <c r="C651" i="6" s="1"/>
  <c r="C675" i="6" s="1"/>
  <c r="C699" i="6" s="1"/>
  <c r="C723" i="6" s="1"/>
  <c r="C508" i="6"/>
  <c r="C532" i="6" s="1"/>
  <c r="C556" i="6" s="1"/>
  <c r="C580" i="6" s="1"/>
  <c r="C604" i="6" s="1"/>
  <c r="C628" i="6" s="1"/>
  <c r="C652" i="6" s="1"/>
  <c r="C676" i="6" s="1"/>
  <c r="C700" i="6" s="1"/>
  <c r="C724" i="6" s="1"/>
  <c r="C509" i="6"/>
  <c r="C533" i="6" s="1"/>
  <c r="C557" i="6" s="1"/>
  <c r="C581" i="6" s="1"/>
  <c r="C605" i="6" s="1"/>
  <c r="C629" i="6" s="1"/>
  <c r="C653" i="6" s="1"/>
  <c r="C677" i="6" s="1"/>
  <c r="C701" i="6" s="1"/>
  <c r="C725" i="6" s="1"/>
  <c r="C510" i="6"/>
  <c r="C511" i="6"/>
  <c r="C535" i="6" s="1"/>
  <c r="C559" i="6" s="1"/>
  <c r="C583" i="6" s="1"/>
  <c r="C607" i="6" s="1"/>
  <c r="C631" i="6" s="1"/>
  <c r="C655" i="6" s="1"/>
  <c r="C679" i="6" s="1"/>
  <c r="C703" i="6" s="1"/>
  <c r="C727" i="6" s="1"/>
  <c r="C512" i="6"/>
  <c r="C536" i="6" s="1"/>
  <c r="C560" i="6" s="1"/>
  <c r="C584" i="6" s="1"/>
  <c r="C608" i="6" s="1"/>
  <c r="C632" i="6" s="1"/>
  <c r="C656" i="6" s="1"/>
  <c r="C680" i="6" s="1"/>
  <c r="C704" i="6" s="1"/>
  <c r="C728" i="6" s="1"/>
  <c r="C513" i="6"/>
  <c r="C514" i="6"/>
  <c r="C515" i="6"/>
  <c r="C539" i="6" s="1"/>
  <c r="C563" i="6" s="1"/>
  <c r="C587" i="6" s="1"/>
  <c r="C611" i="6" s="1"/>
  <c r="C635" i="6" s="1"/>
  <c r="C659" i="6" s="1"/>
  <c r="C683" i="6" s="1"/>
  <c r="C707" i="6" s="1"/>
  <c r="C731" i="6" s="1"/>
  <c r="C516" i="6"/>
  <c r="C540" i="6" s="1"/>
  <c r="C564" i="6" s="1"/>
  <c r="C588" i="6" s="1"/>
  <c r="C612" i="6" s="1"/>
  <c r="C636" i="6" s="1"/>
  <c r="C660" i="6" s="1"/>
  <c r="C684" i="6" s="1"/>
  <c r="C708" i="6" s="1"/>
  <c r="C732" i="6" s="1"/>
  <c r="C517" i="6"/>
  <c r="C541" i="6" s="1"/>
  <c r="C565" i="6" s="1"/>
  <c r="C589" i="6" s="1"/>
  <c r="C613" i="6" s="1"/>
  <c r="C637" i="6" s="1"/>
  <c r="C661" i="6" s="1"/>
  <c r="C685" i="6" s="1"/>
  <c r="C709" i="6" s="1"/>
  <c r="C733" i="6" s="1"/>
  <c r="C518" i="6"/>
  <c r="C542" i="6" s="1"/>
  <c r="C566" i="6" s="1"/>
  <c r="C590" i="6" s="1"/>
  <c r="C614" i="6" s="1"/>
  <c r="C638" i="6" s="1"/>
  <c r="C662" i="6" s="1"/>
  <c r="C686" i="6" s="1"/>
  <c r="C710" i="6" s="1"/>
  <c r="C734" i="6" s="1"/>
  <c r="C519" i="6"/>
  <c r="C543" i="6" s="1"/>
  <c r="C567" i="6" s="1"/>
  <c r="C591" i="6" s="1"/>
  <c r="C615" i="6" s="1"/>
  <c r="C639" i="6" s="1"/>
  <c r="C663" i="6" s="1"/>
  <c r="C687" i="6" s="1"/>
  <c r="C711" i="6" s="1"/>
  <c r="C735" i="6" s="1"/>
  <c r="C520" i="6"/>
  <c r="C544" i="6" s="1"/>
  <c r="C568" i="6" s="1"/>
  <c r="C592" i="6" s="1"/>
  <c r="C616" i="6" s="1"/>
  <c r="C640" i="6" s="1"/>
  <c r="C664" i="6" s="1"/>
  <c r="C688" i="6" s="1"/>
  <c r="C712" i="6" s="1"/>
  <c r="C736" i="6" s="1"/>
  <c r="C521" i="6"/>
  <c r="C545" i="6" s="1"/>
  <c r="C569" i="6" s="1"/>
  <c r="C593" i="6" s="1"/>
  <c r="C617" i="6" s="1"/>
  <c r="C641" i="6" s="1"/>
  <c r="C665" i="6" s="1"/>
  <c r="C689" i="6" s="1"/>
  <c r="C713" i="6" s="1"/>
  <c r="C737" i="6" s="1"/>
  <c r="C522" i="6"/>
  <c r="C546" i="6" s="1"/>
  <c r="C570" i="6" s="1"/>
  <c r="C594" i="6" s="1"/>
  <c r="C618" i="6" s="1"/>
  <c r="C642" i="6" s="1"/>
  <c r="C666" i="6" s="1"/>
  <c r="C690" i="6" s="1"/>
  <c r="C714" i="6" s="1"/>
  <c r="C738" i="6" s="1"/>
  <c r="C523" i="6"/>
  <c r="C524" i="6"/>
  <c r="C525" i="6"/>
  <c r="C526" i="6"/>
  <c r="C527" i="6"/>
  <c r="C528" i="6"/>
  <c r="C552" i="6" s="1"/>
  <c r="C576" i="6" s="1"/>
  <c r="C600" i="6" s="1"/>
  <c r="C624" i="6" s="1"/>
  <c r="C648" i="6" s="1"/>
  <c r="C672" i="6" s="1"/>
  <c r="C696" i="6" s="1"/>
  <c r="C720" i="6" s="1"/>
  <c r="C744" i="6" s="1"/>
  <c r="C529" i="6"/>
  <c r="C530" i="6"/>
  <c r="C534" i="6"/>
  <c r="C558" i="6" s="1"/>
  <c r="C582" i="6" s="1"/>
  <c r="C606" i="6" s="1"/>
  <c r="C630" i="6" s="1"/>
  <c r="C654" i="6" s="1"/>
  <c r="C678" i="6" s="1"/>
  <c r="C702" i="6" s="1"/>
  <c r="C726" i="6" s="1"/>
  <c r="C537" i="6"/>
  <c r="C561" i="6" s="1"/>
  <c r="C585" i="6" s="1"/>
  <c r="C609" i="6" s="1"/>
  <c r="C633" i="6" s="1"/>
  <c r="C657" i="6" s="1"/>
  <c r="C681" i="6" s="1"/>
  <c r="C705" i="6" s="1"/>
  <c r="C729" i="6" s="1"/>
  <c r="C538" i="6"/>
  <c r="C562" i="6" s="1"/>
  <c r="C586" i="6" s="1"/>
  <c r="C610" i="6" s="1"/>
  <c r="C634" i="6" s="1"/>
  <c r="C658" i="6" s="1"/>
  <c r="C682" i="6" s="1"/>
  <c r="C706" i="6" s="1"/>
  <c r="C730" i="6" s="1"/>
  <c r="C547" i="6"/>
  <c r="C571" i="6" s="1"/>
  <c r="C595" i="6" s="1"/>
  <c r="C619" i="6" s="1"/>
  <c r="C643" i="6" s="1"/>
  <c r="C667" i="6" s="1"/>
  <c r="C691" i="6" s="1"/>
  <c r="C715" i="6" s="1"/>
  <c r="C739" i="6" s="1"/>
  <c r="C548" i="6"/>
  <c r="C572" i="6" s="1"/>
  <c r="C596" i="6" s="1"/>
  <c r="C620" i="6" s="1"/>
  <c r="C644" i="6" s="1"/>
  <c r="C668" i="6" s="1"/>
  <c r="C692" i="6" s="1"/>
  <c r="C716" i="6" s="1"/>
  <c r="C740" i="6" s="1"/>
  <c r="C549" i="6"/>
  <c r="C573" i="6" s="1"/>
  <c r="C597" i="6" s="1"/>
  <c r="C621" i="6" s="1"/>
  <c r="C645" i="6" s="1"/>
  <c r="C669" i="6" s="1"/>
  <c r="C693" i="6" s="1"/>
  <c r="C717" i="6" s="1"/>
  <c r="C741" i="6" s="1"/>
  <c r="C550" i="6"/>
  <c r="C574" i="6" s="1"/>
  <c r="C598" i="6" s="1"/>
  <c r="C622" i="6" s="1"/>
  <c r="C646" i="6" s="1"/>
  <c r="C670" i="6" s="1"/>
  <c r="C694" i="6" s="1"/>
  <c r="C718" i="6" s="1"/>
  <c r="C742" i="6" s="1"/>
  <c r="C551" i="6"/>
  <c r="C575" i="6" s="1"/>
  <c r="C599" i="6" s="1"/>
  <c r="C623" i="6" s="1"/>
  <c r="C647" i="6" s="1"/>
  <c r="C671" i="6" s="1"/>
  <c r="C695" i="6" s="1"/>
  <c r="C719" i="6" s="1"/>
  <c r="C743" i="6" s="1"/>
  <c r="C553" i="6"/>
  <c r="C577" i="6" s="1"/>
  <c r="C601" i="6" s="1"/>
  <c r="C625" i="6" s="1"/>
  <c r="C649" i="6" s="1"/>
  <c r="C673" i="6" s="1"/>
  <c r="C697" i="6" s="1"/>
  <c r="C721" i="6" s="1"/>
  <c r="C745" i="6" s="1"/>
  <c r="C554" i="6"/>
  <c r="C578" i="6" s="1"/>
  <c r="C602" i="6" s="1"/>
  <c r="C626" i="6" s="1"/>
  <c r="C650" i="6" s="1"/>
  <c r="C674" i="6" s="1"/>
  <c r="C698" i="6" s="1"/>
  <c r="C722" i="6" s="1"/>
  <c r="C746" i="6" s="1"/>
  <c r="E507" i="6"/>
  <c r="F507" i="6"/>
  <c r="E508" i="6"/>
  <c r="F508" i="6"/>
  <c r="E509" i="6"/>
  <c r="F509" i="6"/>
  <c r="E510" i="6"/>
  <c r="F510" i="6"/>
  <c r="E511" i="6"/>
  <c r="F511" i="6"/>
  <c r="E512" i="6"/>
  <c r="F512" i="6"/>
  <c r="E513" i="6"/>
  <c r="F513" i="6"/>
  <c r="E514" i="6"/>
  <c r="F514" i="6"/>
  <c r="E515" i="6"/>
  <c r="F515" i="6"/>
  <c r="E516" i="6"/>
  <c r="F516" i="6"/>
  <c r="E517" i="6"/>
  <c r="F517" i="6"/>
  <c r="E518" i="6"/>
  <c r="F518" i="6"/>
  <c r="E519" i="6"/>
  <c r="F519" i="6"/>
  <c r="E520" i="6"/>
  <c r="F520" i="6"/>
  <c r="E521" i="6"/>
  <c r="F521" i="6"/>
  <c r="E522" i="6"/>
  <c r="F522" i="6"/>
  <c r="E523" i="6"/>
  <c r="F523" i="6"/>
  <c r="E524" i="6"/>
  <c r="F524" i="6"/>
  <c r="E525" i="6"/>
  <c r="F525" i="6"/>
  <c r="E526" i="6"/>
  <c r="F526" i="6"/>
  <c r="E527" i="6"/>
  <c r="F527" i="6"/>
  <c r="E528" i="6"/>
  <c r="F528" i="6"/>
  <c r="E529" i="6"/>
  <c r="F529" i="6"/>
  <c r="E530" i="6"/>
  <c r="F530" i="6"/>
  <c r="E531" i="6"/>
  <c r="F531" i="6"/>
  <c r="E532" i="6"/>
  <c r="F532" i="6"/>
  <c r="E533" i="6"/>
  <c r="F533" i="6"/>
  <c r="E534" i="6"/>
  <c r="F534" i="6"/>
  <c r="E535" i="6"/>
  <c r="F535" i="6"/>
  <c r="E536" i="6"/>
  <c r="F536" i="6"/>
  <c r="E537" i="6"/>
  <c r="F537" i="6"/>
  <c r="E538" i="6"/>
  <c r="F538" i="6"/>
  <c r="E539" i="6"/>
  <c r="F539" i="6"/>
  <c r="E540" i="6"/>
  <c r="F540" i="6"/>
  <c r="E541" i="6"/>
  <c r="F541" i="6"/>
  <c r="E542" i="6"/>
  <c r="F542" i="6"/>
  <c r="E543" i="6"/>
  <c r="F543" i="6"/>
  <c r="E544" i="6"/>
  <c r="F544" i="6"/>
  <c r="E545" i="6"/>
  <c r="F545" i="6"/>
  <c r="E546" i="6"/>
  <c r="F546" i="6"/>
  <c r="E547" i="6"/>
  <c r="F547" i="6"/>
  <c r="E548" i="6"/>
  <c r="F548" i="6"/>
  <c r="E549" i="6"/>
  <c r="F549" i="6"/>
  <c r="E550" i="6"/>
  <c r="F550" i="6"/>
  <c r="E551" i="6"/>
  <c r="F551" i="6"/>
  <c r="E552" i="6"/>
  <c r="F552" i="6"/>
  <c r="E553" i="6"/>
  <c r="F553" i="6"/>
  <c r="E554" i="6"/>
  <c r="F554" i="6"/>
  <c r="E555" i="6"/>
  <c r="F555" i="6"/>
  <c r="E556" i="6"/>
  <c r="F556" i="6"/>
  <c r="E557" i="6"/>
  <c r="F557" i="6"/>
  <c r="E558" i="6"/>
  <c r="F558" i="6"/>
  <c r="E559" i="6"/>
  <c r="F559" i="6"/>
  <c r="E560" i="6"/>
  <c r="F560" i="6"/>
  <c r="E561" i="6"/>
  <c r="F561" i="6"/>
  <c r="E562" i="6"/>
  <c r="F562" i="6"/>
  <c r="E563" i="6"/>
  <c r="F563" i="6"/>
  <c r="E564" i="6"/>
  <c r="F564" i="6"/>
  <c r="E565" i="6"/>
  <c r="F565" i="6"/>
  <c r="E566" i="6"/>
  <c r="F566" i="6"/>
  <c r="E567" i="6"/>
  <c r="F567" i="6"/>
  <c r="E568" i="6"/>
  <c r="F568" i="6"/>
  <c r="E569" i="6"/>
  <c r="F569" i="6"/>
  <c r="E570" i="6"/>
  <c r="F570" i="6"/>
  <c r="E571" i="6"/>
  <c r="F571" i="6"/>
  <c r="E572" i="6"/>
  <c r="F572" i="6"/>
  <c r="E573" i="6"/>
  <c r="F573" i="6"/>
  <c r="E574" i="6"/>
  <c r="F574" i="6"/>
  <c r="E575" i="6"/>
  <c r="F575" i="6"/>
  <c r="E576" i="6"/>
  <c r="F576" i="6"/>
  <c r="E577" i="6"/>
  <c r="F577" i="6"/>
  <c r="E578" i="6"/>
  <c r="F578" i="6"/>
  <c r="D637" i="1" l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639" i="1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<sst xmlns="http://schemas.openxmlformats.org/spreadsheetml/2006/main" count="674" uniqueCount="93">
  <si>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</si>
  <si>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</si>
  <si>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</si>
  <si>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</si>
  <si>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</si>
  <si>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</si>
  <si>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</si>
  <si>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</si>
  <si>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</si>
  <si>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</si>
  <si>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</si>
  <si>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</si>
  <si>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</si>
  <si>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</si>
  <si>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</si>
  <si>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</si>
  <si>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</si>
  <si>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</si>
  <si>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</si>
  <si>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</si>
  <si>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</si>
  <si>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</si>
  <si>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</si>
  <si>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</si>
  <si>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</si>
  <si>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</si>
  <si>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</si>
  <si>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</si>
  <si>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</si>
  <si>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</si>
  <si>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</si>
  <si>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</si>
  <si>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</si>
  <si>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</si>
  <si>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</si>
  <si>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</si>
  <si>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</si>
  <si>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</si>
  <si>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</si>
  <si>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</si>
  <si>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</si>
  <si>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</si>
  <si>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</si>
  <si>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</si>
  <si>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</si>
  <si>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</si>
  <si>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</si>
  <si>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</si>
  <si>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</si>
  <si>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</si>
  <si>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</si>
  <si>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</si>
  <si>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</si>
  <si>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</si>
  <si>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</si>
  <si>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</si>
  <si>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</si>
  <si>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</si>
  <si>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</si>
  <si>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</si>
  <si>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</si>
  <si>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</si>
  <si>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</si>
  <si>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</si>
  <si>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</si>
  <si>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</si>
  <si>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</si>
  <si>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</si>
  <si>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</si>
  <si>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</si>
  <si>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</si>
  <si>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</si>
  <si>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</si>
  <si>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</si>
  <si>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</si>
  <si>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</si>
  <si>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</si>
  <si>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</si>
  <si>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</si>
  <si>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</si>
  <si>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</si>
  <si>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</si>
  <si>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</si>
  <si>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</si>
  <si>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</si>
  <si>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</si>
  <si>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</si>
  <si>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</si>
  <si>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</si>
  <si>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</si>
  <si>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</si>
  <si>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junio.-22</t>
  </si>
  <si>
    <t>202207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</si>
</sst>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1" fillId="2" borderId="0" xfId="1" applyFont="1" applyFill="1"/>
    <xf numFmtId="0" fontId="12" fillId="2" borderId="0" xfId="0" applyFont="1" applyFill="1"/>
    <xf numFmtId="0" fontId="12" fillId="3" borderId="0" xfId="0" applyFont="1" applyFill="1"/>
    <xf numFmtId="0" fontId="10" fillId="2" borderId="0" xfId="0" applyFont="1" applyFill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topLeftCell="A161" workbookViewId="0">
      <selection activeCell="D637" sqref="D637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41033492.344148964</v>
      </c>
      <c r="C8" s="5">
        <f t="shared" si="0"/>
        <v>37544601.38732361</v>
      </c>
      <c r="D8" s="5">
        <f t="shared" si="0"/>
        <v>5866367.0416467972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24088.9238281</v>
      </c>
      <c r="C10" s="42">
        <v>49769.117675900001</v>
      </c>
      <c r="D10" s="42">
        <v>10773.513183499999</v>
      </c>
    </row>
    <row r="11" spans="1:4" x14ac:dyDescent="0.2">
      <c r="A11" s="8">
        <v>2</v>
      </c>
      <c r="B11" s="42">
        <v>6271.7800903999996</v>
      </c>
      <c r="C11" s="42">
        <v>9990.4838868000006</v>
      </c>
      <c r="D11" s="42">
        <v>13127.8742676</v>
      </c>
    </row>
    <row r="12" spans="1:4" x14ac:dyDescent="0.2">
      <c r="A12" s="8">
        <v>3</v>
      </c>
      <c r="B12" s="42">
        <v>3.4098747</v>
      </c>
      <c r="C12" s="42">
        <v>21719.189941299999</v>
      </c>
      <c r="D12" s="42">
        <v>23358.0878906</v>
      </c>
    </row>
    <row r="13" spans="1:4" x14ac:dyDescent="0.2">
      <c r="A13" s="8">
        <v>4</v>
      </c>
      <c r="B13" s="42">
        <v>16.057960300000001</v>
      </c>
      <c r="C13" s="42">
        <v>10650.119751</v>
      </c>
      <c r="D13" s="42">
        <v>17253.9162597</v>
      </c>
    </row>
    <row r="14" spans="1:4" x14ac:dyDescent="0.2">
      <c r="A14" s="8">
        <v>5</v>
      </c>
      <c r="B14" s="42">
        <v>3041.2981872</v>
      </c>
      <c r="C14" s="42">
        <v>18295.3981934</v>
      </c>
      <c r="D14" s="42">
        <v>22592.8383789</v>
      </c>
    </row>
    <row r="15" spans="1:4" x14ac:dyDescent="0.2">
      <c r="A15" s="8">
        <v>6</v>
      </c>
      <c r="B15" s="42">
        <v>7231.2202147999997</v>
      </c>
      <c r="C15" s="42">
        <v>47767.3842774</v>
      </c>
      <c r="D15" s="42">
        <v>16918.1799316</v>
      </c>
    </row>
    <row r="16" spans="1:4" x14ac:dyDescent="0.2">
      <c r="A16" s="8">
        <v>7</v>
      </c>
      <c r="B16" s="42">
        <v>17937.230102500002</v>
      </c>
      <c r="C16" s="42">
        <v>75869.677734500001</v>
      </c>
      <c r="D16" s="42">
        <v>13875.332763799999</v>
      </c>
    </row>
    <row r="17" spans="1:4" x14ac:dyDescent="0.2">
      <c r="A17" s="8">
        <v>8</v>
      </c>
      <c r="B17" s="42">
        <v>15815.879150500001</v>
      </c>
      <c r="C17" s="42">
        <v>76867.3183594</v>
      </c>
      <c r="D17" s="42">
        <v>15940.539550699999</v>
      </c>
    </row>
    <row r="18" spans="1:4" x14ac:dyDescent="0.2">
      <c r="A18" s="8">
        <v>9</v>
      </c>
      <c r="B18" s="42">
        <v>1567.2843171</v>
      </c>
      <c r="C18" s="42">
        <v>58963.590820400001</v>
      </c>
      <c r="D18" s="42">
        <v>12168.070312399999</v>
      </c>
    </row>
    <row r="19" spans="1:4" x14ac:dyDescent="0.2">
      <c r="A19" s="8">
        <v>10</v>
      </c>
      <c r="B19" s="42">
        <v>181.85558420000001</v>
      </c>
      <c r="C19" s="42">
        <v>27233.4584961</v>
      </c>
      <c r="D19" s="42">
        <v>13016.418457100001</v>
      </c>
    </row>
    <row r="20" spans="1:4" x14ac:dyDescent="0.2">
      <c r="A20" s="8">
        <v>11</v>
      </c>
      <c r="B20" s="42">
        <v>29.901785799999999</v>
      </c>
      <c r="C20" s="42">
        <v>63324.4638672</v>
      </c>
      <c r="D20" s="42">
        <v>12827.759521600001</v>
      </c>
    </row>
    <row r="21" spans="1:4" x14ac:dyDescent="0.2">
      <c r="A21" s="8">
        <v>12</v>
      </c>
      <c r="B21" s="42">
        <v>443.01172830000002</v>
      </c>
      <c r="C21" s="42">
        <v>58165.981445400001</v>
      </c>
      <c r="D21" s="42">
        <v>12076.3759765</v>
      </c>
    </row>
    <row r="22" spans="1:4" x14ac:dyDescent="0.2">
      <c r="A22" s="8">
        <v>13</v>
      </c>
      <c r="B22" s="42">
        <v>2720.9616394</v>
      </c>
      <c r="C22" s="42">
        <v>40354.959961</v>
      </c>
      <c r="D22" s="42">
        <v>9542.7712401999997</v>
      </c>
    </row>
    <row r="23" spans="1:4" x14ac:dyDescent="0.2">
      <c r="A23" s="8">
        <v>14</v>
      </c>
      <c r="B23" s="42">
        <v>10.594193499999999</v>
      </c>
      <c r="C23" s="42">
        <v>47794.4526367</v>
      </c>
      <c r="D23" s="42">
        <v>9397.0836180999995</v>
      </c>
    </row>
    <row r="24" spans="1:4" x14ac:dyDescent="0.2">
      <c r="A24" s="8">
        <v>15</v>
      </c>
      <c r="B24" s="42">
        <v>15516.834716900001</v>
      </c>
      <c r="C24" s="42">
        <v>33887.0556641</v>
      </c>
      <c r="D24" s="42">
        <v>3326.6117248999999</v>
      </c>
    </row>
    <row r="25" spans="1:4" x14ac:dyDescent="0.2">
      <c r="A25" s="8">
        <v>16</v>
      </c>
      <c r="B25" s="42">
        <v>42327.6186523</v>
      </c>
      <c r="C25" s="42">
        <v>15500.1445313</v>
      </c>
      <c r="D25" s="42">
        <v>13945.0466309</v>
      </c>
    </row>
    <row r="26" spans="1:4" x14ac:dyDescent="0.2">
      <c r="A26" s="8">
        <v>17</v>
      </c>
      <c r="B26" s="42">
        <v>72290.1464844</v>
      </c>
      <c r="C26" s="42">
        <v>10215.5283203</v>
      </c>
      <c r="D26" s="42">
        <v>5643.2831421000001</v>
      </c>
    </row>
    <row r="27" spans="1:4" x14ac:dyDescent="0.2">
      <c r="A27" s="8">
        <v>18</v>
      </c>
      <c r="B27" s="42">
        <v>84560.1367188</v>
      </c>
      <c r="C27" s="42">
        <v>22475.2136231</v>
      </c>
      <c r="D27" s="42">
        <v>970.20574190000002</v>
      </c>
    </row>
    <row r="28" spans="1:4" x14ac:dyDescent="0.2">
      <c r="A28" s="8">
        <v>19</v>
      </c>
      <c r="B28" s="42">
        <v>116927.1503907</v>
      </c>
      <c r="C28" s="42">
        <v>7226.2536620000001</v>
      </c>
      <c r="D28" s="42">
        <v>945.79255680000006</v>
      </c>
    </row>
    <row r="29" spans="1:4" x14ac:dyDescent="0.2">
      <c r="A29" s="8">
        <v>20</v>
      </c>
      <c r="B29" s="42">
        <v>135392.3359376</v>
      </c>
      <c r="C29" s="42">
        <v>16222.397704999999</v>
      </c>
      <c r="D29" s="42">
        <v>20.640939700000001</v>
      </c>
    </row>
    <row r="30" spans="1:4" x14ac:dyDescent="0.2">
      <c r="A30" s="8">
        <v>21</v>
      </c>
      <c r="B30" s="42">
        <v>104437.8144531</v>
      </c>
      <c r="C30" s="42">
        <v>23561.5622558</v>
      </c>
      <c r="D30" s="42">
        <v>1.6924235000000001</v>
      </c>
    </row>
    <row r="31" spans="1:4" x14ac:dyDescent="0.2">
      <c r="A31" s="8">
        <v>22</v>
      </c>
      <c r="B31" s="42">
        <v>65096.367187600001</v>
      </c>
      <c r="C31" s="42">
        <v>44791.763672000001</v>
      </c>
      <c r="D31" s="42">
        <v>32.615551000000004</v>
      </c>
    </row>
    <row r="32" spans="1:4" x14ac:dyDescent="0.2">
      <c r="A32" s="8">
        <v>23</v>
      </c>
      <c r="B32" s="42">
        <v>83422.687500100001</v>
      </c>
      <c r="C32" s="42">
        <v>63986.2265625</v>
      </c>
      <c r="D32" s="42">
        <v>1263.6949300000001</v>
      </c>
    </row>
    <row r="33" spans="1:4" x14ac:dyDescent="0.2">
      <c r="A33" s="8">
        <v>24</v>
      </c>
      <c r="B33" s="42">
        <v>87050.7636719</v>
      </c>
      <c r="C33" s="42">
        <v>110776.4003907</v>
      </c>
      <c r="D33" s="42">
        <v>2976.5821839</v>
      </c>
    </row>
    <row r="34" spans="1:4" x14ac:dyDescent="0.2">
      <c r="A34" s="8">
        <v>25</v>
      </c>
      <c r="B34" s="42">
        <v>144605.3593751</v>
      </c>
      <c r="C34" s="42">
        <v>119746.984375</v>
      </c>
      <c r="D34" s="42">
        <v>456.45608140000002</v>
      </c>
    </row>
    <row r="35" spans="1:4" x14ac:dyDescent="0.2">
      <c r="A35" s="8">
        <v>26</v>
      </c>
      <c r="B35" s="42">
        <v>133020.859375</v>
      </c>
      <c r="C35" s="42">
        <v>108221.3710938</v>
      </c>
      <c r="D35" s="42">
        <v>3908.6032104999999</v>
      </c>
    </row>
    <row r="36" spans="1:4" x14ac:dyDescent="0.2">
      <c r="A36" s="8">
        <v>27</v>
      </c>
      <c r="B36" s="42">
        <v>114727.3183595</v>
      </c>
      <c r="C36" s="42">
        <v>114840.0078126</v>
      </c>
      <c r="D36" s="42">
        <v>7243.7644043999999</v>
      </c>
    </row>
    <row r="37" spans="1:4" x14ac:dyDescent="0.2">
      <c r="A37" s="8">
        <v>28</v>
      </c>
      <c r="B37" s="42">
        <v>140207.6210938</v>
      </c>
      <c r="C37" s="42">
        <v>109606.2988281</v>
      </c>
      <c r="D37" s="42">
        <v>7828.0509033999997</v>
      </c>
    </row>
    <row r="38" spans="1:4" x14ac:dyDescent="0.2">
      <c r="A38" s="8">
        <v>29</v>
      </c>
      <c r="B38" s="42">
        <v>154050.3554689</v>
      </c>
      <c r="C38" s="42">
        <v>111668.0058595</v>
      </c>
      <c r="D38" s="42">
        <v>4516.2907105000004</v>
      </c>
    </row>
    <row r="39" spans="1:4" x14ac:dyDescent="0.2">
      <c r="A39" s="8">
        <v>30</v>
      </c>
      <c r="B39" s="42">
        <v>152145.7070313</v>
      </c>
      <c r="C39" s="42">
        <v>111571.2656249</v>
      </c>
      <c r="D39" s="42">
        <v>4923.2648926000002</v>
      </c>
    </row>
    <row r="40" spans="1:4" x14ac:dyDescent="0.2">
      <c r="A40" s="8">
        <v>31</v>
      </c>
      <c r="B40" s="42">
        <v>153689.0742189</v>
      </c>
      <c r="C40" s="42">
        <v>117765.90625</v>
      </c>
      <c r="D40" s="42">
        <v>11292.151611400001</v>
      </c>
    </row>
    <row r="41" spans="1:4" x14ac:dyDescent="0.2">
      <c r="A41" s="8">
        <v>32</v>
      </c>
      <c r="B41" s="42">
        <v>150645.2382813</v>
      </c>
      <c r="C41" s="42">
        <v>125961.2695313</v>
      </c>
      <c r="D41" s="42">
        <v>7561.8276366999999</v>
      </c>
    </row>
    <row r="42" spans="1:4" x14ac:dyDescent="0.2">
      <c r="A42" s="8">
        <v>33</v>
      </c>
      <c r="B42" s="42">
        <v>110953.8398438</v>
      </c>
      <c r="C42" s="42">
        <v>122914.9921876</v>
      </c>
      <c r="D42" s="42">
        <v>13011.167236400001</v>
      </c>
    </row>
    <row r="43" spans="1:4" x14ac:dyDescent="0.2">
      <c r="A43" s="8">
        <v>34</v>
      </c>
      <c r="B43" s="42">
        <v>103553.5273437</v>
      </c>
      <c r="C43" s="42">
        <v>103377.5976562</v>
      </c>
      <c r="D43" s="42">
        <v>13117.367920000001</v>
      </c>
    </row>
    <row r="44" spans="1:4" x14ac:dyDescent="0.2">
      <c r="A44" s="8">
        <v>35</v>
      </c>
      <c r="B44" s="42">
        <v>103569.3632813</v>
      </c>
      <c r="C44" s="42">
        <v>107822.5976563</v>
      </c>
      <c r="D44" s="42">
        <v>14259.3681641</v>
      </c>
    </row>
    <row r="45" spans="1:4" x14ac:dyDescent="0.2">
      <c r="A45" s="8">
        <v>36</v>
      </c>
      <c r="B45" s="42">
        <v>103569.4062501</v>
      </c>
      <c r="C45" s="42">
        <v>124293.2304689</v>
      </c>
      <c r="D45" s="42">
        <v>30039.5234375</v>
      </c>
    </row>
    <row r="46" spans="1:4" x14ac:dyDescent="0.2">
      <c r="A46" s="8">
        <v>37</v>
      </c>
      <c r="B46" s="42">
        <v>103572.1777344</v>
      </c>
      <c r="C46" s="42">
        <v>112950.4160157</v>
      </c>
      <c r="D46" s="42">
        <v>32464.5981445</v>
      </c>
    </row>
    <row r="47" spans="1:4" x14ac:dyDescent="0.2">
      <c r="A47" s="8">
        <v>38</v>
      </c>
      <c r="B47" s="42">
        <v>103572.8339844</v>
      </c>
      <c r="C47" s="42">
        <v>105215.6054687</v>
      </c>
      <c r="D47" s="42">
        <v>32768.966796799999</v>
      </c>
    </row>
    <row r="48" spans="1:4" x14ac:dyDescent="0.2">
      <c r="A48" s="8">
        <v>39</v>
      </c>
      <c r="B48" s="42">
        <v>103568.3359375</v>
      </c>
      <c r="C48" s="42">
        <v>100769.3222657</v>
      </c>
      <c r="D48" s="42">
        <v>32877.4355469</v>
      </c>
    </row>
    <row r="49" spans="1:4" x14ac:dyDescent="0.2">
      <c r="A49" s="8">
        <v>40</v>
      </c>
      <c r="B49" s="42">
        <v>103568.2988282</v>
      </c>
      <c r="C49" s="42">
        <v>58737.823242300001</v>
      </c>
      <c r="D49" s="42">
        <v>26956.472168</v>
      </c>
    </row>
    <row r="50" spans="1:4" x14ac:dyDescent="0.2">
      <c r="A50" s="8">
        <v>41</v>
      </c>
      <c r="B50" s="42">
        <v>144232.9257814</v>
      </c>
      <c r="C50" s="42">
        <v>10918.366821400001</v>
      </c>
      <c r="D50" s="42">
        <v>16184.0393067</v>
      </c>
    </row>
    <row r="51" spans="1:4" x14ac:dyDescent="0.2">
      <c r="A51" s="8">
        <v>42</v>
      </c>
      <c r="B51" s="42">
        <v>168006.3945313</v>
      </c>
      <c r="C51" s="42">
        <v>5789.4044188999997</v>
      </c>
      <c r="D51" s="42">
        <v>8706.1583250999993</v>
      </c>
    </row>
    <row r="52" spans="1:4" x14ac:dyDescent="0.2">
      <c r="A52" s="8">
        <v>43</v>
      </c>
      <c r="B52" s="42">
        <v>167983.9453127</v>
      </c>
      <c r="C52" s="42">
        <v>12927.9926758</v>
      </c>
      <c r="D52" s="42">
        <v>13448.2854004</v>
      </c>
    </row>
    <row r="53" spans="1:4" x14ac:dyDescent="0.2">
      <c r="A53" s="8">
        <v>44</v>
      </c>
      <c r="B53" s="42">
        <v>167968.9257813</v>
      </c>
      <c r="C53" s="42">
        <v>10024.931762599999</v>
      </c>
      <c r="D53" s="42">
        <v>9347.0496825999999</v>
      </c>
    </row>
    <row r="54" spans="1:4" x14ac:dyDescent="0.2">
      <c r="A54" s="8">
        <v>45</v>
      </c>
      <c r="B54" s="42">
        <v>167820.3242188</v>
      </c>
      <c r="C54" s="42">
        <v>11464.2139892</v>
      </c>
      <c r="D54" s="42">
        <v>10847.0808105</v>
      </c>
    </row>
    <row r="55" spans="1:4" x14ac:dyDescent="0.2">
      <c r="A55" s="8">
        <v>46</v>
      </c>
      <c r="B55" s="42">
        <v>167491.4296875</v>
      </c>
      <c r="C55" s="42">
        <v>60123.181640700001</v>
      </c>
      <c r="D55" s="42">
        <v>9266.1457520000004</v>
      </c>
    </row>
    <row r="56" spans="1:4" x14ac:dyDescent="0.2">
      <c r="A56" s="8">
        <v>47</v>
      </c>
      <c r="B56" s="42">
        <v>165361.0468752</v>
      </c>
      <c r="C56" s="42">
        <v>75659.8017578</v>
      </c>
      <c r="D56" s="42">
        <v>11906.727295000001</v>
      </c>
    </row>
    <row r="57" spans="1:4" x14ac:dyDescent="0.2">
      <c r="A57" s="8">
        <v>48</v>
      </c>
      <c r="B57" s="42">
        <v>163143.0546876</v>
      </c>
      <c r="C57" s="42">
        <v>86391.0117188</v>
      </c>
      <c r="D57" s="42">
        <v>10362.8422851</v>
      </c>
    </row>
    <row r="58" spans="1:4" x14ac:dyDescent="0.2">
      <c r="A58" s="8">
        <v>49</v>
      </c>
      <c r="B58" s="92">
        <v>161120.0937501</v>
      </c>
      <c r="C58" s="92">
        <v>103336.0996094</v>
      </c>
      <c r="D58" s="92">
        <v>2660.5230713000001</v>
      </c>
    </row>
    <row r="59" spans="1:4" x14ac:dyDescent="0.2">
      <c r="A59" s="8">
        <v>50</v>
      </c>
      <c r="B59" s="42">
        <v>161381.5585939</v>
      </c>
      <c r="C59" s="42">
        <v>111060.5195313</v>
      </c>
      <c r="D59" s="42">
        <v>4176.4405516999996</v>
      </c>
    </row>
    <row r="60" spans="1:4" x14ac:dyDescent="0.2">
      <c r="A60" s="8">
        <v>51</v>
      </c>
      <c r="B60" s="42">
        <v>155393.8242188</v>
      </c>
      <c r="C60" s="42">
        <v>112770.513672</v>
      </c>
      <c r="D60" s="42">
        <v>3079.2460937999999</v>
      </c>
    </row>
    <row r="61" spans="1:4" x14ac:dyDescent="0.2">
      <c r="A61" s="8">
        <v>52</v>
      </c>
      <c r="B61" s="42">
        <v>119595.357422</v>
      </c>
      <c r="C61" s="42">
        <v>114016.7792969</v>
      </c>
      <c r="D61" s="42">
        <v>640.6805382</v>
      </c>
    </row>
    <row r="62" spans="1:4" x14ac:dyDescent="0.2">
      <c r="A62" s="8">
        <v>53</v>
      </c>
      <c r="B62" s="42">
        <v>97663.2519531</v>
      </c>
      <c r="C62" s="42">
        <v>112450.8398439</v>
      </c>
      <c r="D62" s="42">
        <v>153.0163818</v>
      </c>
    </row>
    <row r="63" spans="1:4" x14ac:dyDescent="0.2">
      <c r="A63" s="8">
        <v>54</v>
      </c>
      <c r="B63" s="42">
        <v>132722.0507813</v>
      </c>
      <c r="C63" s="42">
        <v>113176.5097656</v>
      </c>
      <c r="D63" s="42">
        <v>0</v>
      </c>
    </row>
    <row r="64" spans="1:4" x14ac:dyDescent="0.2">
      <c r="A64" s="8">
        <v>55</v>
      </c>
      <c r="B64" s="42">
        <v>127264.1425782</v>
      </c>
      <c r="C64" s="42">
        <v>121814.3007812</v>
      </c>
      <c r="D64" s="42">
        <v>0</v>
      </c>
    </row>
    <row r="65" spans="1:4" x14ac:dyDescent="0.2">
      <c r="A65" s="8">
        <v>56</v>
      </c>
      <c r="B65" s="42">
        <v>127034.5898438</v>
      </c>
      <c r="C65" s="42">
        <v>120391.0000001</v>
      </c>
      <c r="D65" s="42">
        <v>3.7317209999999998</v>
      </c>
    </row>
    <row r="66" spans="1:4" x14ac:dyDescent="0.2">
      <c r="A66" s="8">
        <v>57</v>
      </c>
      <c r="B66" s="42">
        <v>123530.4648437</v>
      </c>
      <c r="C66" s="42">
        <v>122920.1289063</v>
      </c>
      <c r="D66" s="42">
        <v>0</v>
      </c>
    </row>
    <row r="67" spans="1:4" x14ac:dyDescent="0.2">
      <c r="A67" s="8">
        <v>58</v>
      </c>
      <c r="B67" s="42">
        <v>85719.6425781</v>
      </c>
      <c r="C67" s="42">
        <v>123607.5742188</v>
      </c>
      <c r="D67" s="42">
        <v>0</v>
      </c>
    </row>
    <row r="68" spans="1:4" x14ac:dyDescent="0.2">
      <c r="A68" s="8">
        <v>59</v>
      </c>
      <c r="B68" s="42">
        <v>49749.1347656</v>
      </c>
      <c r="C68" s="42">
        <v>123929.2226563</v>
      </c>
      <c r="D68" s="42">
        <v>0</v>
      </c>
    </row>
    <row r="69" spans="1:4" x14ac:dyDescent="0.2">
      <c r="A69" s="8">
        <v>60</v>
      </c>
      <c r="B69" s="42">
        <v>40058.5444336</v>
      </c>
      <c r="C69" s="42">
        <v>122412.9277344</v>
      </c>
      <c r="D69" s="42">
        <v>0</v>
      </c>
    </row>
    <row r="70" spans="1:4" x14ac:dyDescent="0.2">
      <c r="A70" s="8">
        <v>61</v>
      </c>
      <c r="B70" s="42">
        <v>86406.439453300001</v>
      </c>
      <c r="C70" s="42">
        <v>99092.839843900001</v>
      </c>
      <c r="D70" s="42">
        <v>0</v>
      </c>
    </row>
    <row r="71" spans="1:4" x14ac:dyDescent="0.2">
      <c r="A71" s="8">
        <v>62</v>
      </c>
      <c r="B71" s="42">
        <v>124251.4433594</v>
      </c>
      <c r="C71" s="42">
        <v>92448.2617188</v>
      </c>
      <c r="D71" s="42">
        <v>0</v>
      </c>
    </row>
    <row r="72" spans="1:4" x14ac:dyDescent="0.2">
      <c r="A72" s="8">
        <v>63</v>
      </c>
      <c r="B72" s="42">
        <v>120401.7617188</v>
      </c>
      <c r="C72" s="42">
        <v>91204.472656400001</v>
      </c>
      <c r="D72" s="42">
        <v>451.7520505</v>
      </c>
    </row>
    <row r="73" spans="1:4" x14ac:dyDescent="0.2">
      <c r="A73" s="8">
        <v>64</v>
      </c>
      <c r="B73" s="42">
        <v>140469.8046876</v>
      </c>
      <c r="C73" s="42">
        <v>79170.2744141</v>
      </c>
      <c r="D73" s="42">
        <v>1305.1941833999999</v>
      </c>
    </row>
    <row r="74" spans="1:4" x14ac:dyDescent="0.2">
      <c r="A74" s="8">
        <v>65</v>
      </c>
      <c r="B74" s="42">
        <v>151086.8906251</v>
      </c>
      <c r="C74" s="42">
        <v>81998.631836100001</v>
      </c>
      <c r="D74" s="42">
        <v>2330.1546020999999</v>
      </c>
    </row>
    <row r="75" spans="1:4" x14ac:dyDescent="0.2">
      <c r="A75" s="8">
        <v>66</v>
      </c>
      <c r="B75" s="42">
        <v>164263.78125</v>
      </c>
      <c r="C75" s="42">
        <v>111556.9160157</v>
      </c>
      <c r="D75" s="42">
        <v>2705.7634582000001</v>
      </c>
    </row>
    <row r="76" spans="1:4" x14ac:dyDescent="0.2">
      <c r="A76" s="8">
        <v>67</v>
      </c>
      <c r="B76" s="42">
        <v>167075.6523438</v>
      </c>
      <c r="C76" s="42">
        <v>118799.4023438</v>
      </c>
      <c r="D76" s="42">
        <v>4996.3095094</v>
      </c>
    </row>
    <row r="77" spans="1:4" x14ac:dyDescent="0.2">
      <c r="A77" s="8">
        <v>68</v>
      </c>
      <c r="B77" s="42">
        <v>165106.5390625</v>
      </c>
      <c r="C77" s="42">
        <v>113581.1230468</v>
      </c>
      <c r="D77" s="42">
        <v>11830.5988769</v>
      </c>
    </row>
    <row r="78" spans="1:4" x14ac:dyDescent="0.2">
      <c r="A78" s="8">
        <v>69</v>
      </c>
      <c r="B78" s="42">
        <v>165853.5000001</v>
      </c>
      <c r="C78" s="42">
        <v>102593.7753907</v>
      </c>
      <c r="D78" s="42">
        <v>20366.2851563</v>
      </c>
    </row>
    <row r="79" spans="1:4" x14ac:dyDescent="0.2">
      <c r="A79" s="8">
        <v>70</v>
      </c>
      <c r="B79" s="42">
        <v>158334.4765626</v>
      </c>
      <c r="C79" s="42">
        <v>24188.2744141</v>
      </c>
      <c r="D79" s="42">
        <v>23045.4438476</v>
      </c>
    </row>
    <row r="80" spans="1:4" x14ac:dyDescent="0.2">
      <c r="A80" s="8">
        <v>71</v>
      </c>
      <c r="B80" s="42">
        <v>158276.7929689</v>
      </c>
      <c r="C80" s="42">
        <v>30951.855957100001</v>
      </c>
      <c r="D80" s="42">
        <v>27927.641113199999</v>
      </c>
    </row>
    <row r="81" spans="1:4" x14ac:dyDescent="0.2">
      <c r="A81" s="8">
        <v>72</v>
      </c>
      <c r="B81" s="42">
        <v>158518.0234375</v>
      </c>
      <c r="C81" s="42">
        <v>31231.1328125</v>
      </c>
      <c r="D81" s="42">
        <v>26937.9360352</v>
      </c>
    </row>
    <row r="82" spans="1:4" x14ac:dyDescent="0.2">
      <c r="A82" s="8">
        <v>73</v>
      </c>
      <c r="B82" s="42">
        <v>155437.3945313</v>
      </c>
      <c r="C82" s="42">
        <v>29320.479004000001</v>
      </c>
      <c r="D82" s="42">
        <v>12128.6499024</v>
      </c>
    </row>
    <row r="83" spans="1:4" x14ac:dyDescent="0.2">
      <c r="A83" s="8">
        <v>74</v>
      </c>
      <c r="B83" s="42">
        <v>148278.0312502</v>
      </c>
      <c r="C83" s="42">
        <v>24927.000488199999</v>
      </c>
      <c r="D83" s="42">
        <v>12572.5368653</v>
      </c>
    </row>
    <row r="84" spans="1:4" x14ac:dyDescent="0.2">
      <c r="A84" s="8">
        <v>75</v>
      </c>
      <c r="B84" s="42">
        <v>146828.25</v>
      </c>
      <c r="C84" s="42">
        <v>26146.4057617</v>
      </c>
      <c r="D84" s="42">
        <v>11638.3916015</v>
      </c>
    </row>
    <row r="85" spans="1:4" x14ac:dyDescent="0.2">
      <c r="A85" s="8">
        <v>76</v>
      </c>
      <c r="B85" s="42">
        <v>163266.1992189</v>
      </c>
      <c r="C85" s="42">
        <v>32334.5629883</v>
      </c>
      <c r="D85" s="42">
        <v>9324.9354248</v>
      </c>
    </row>
    <row r="86" spans="1:4" x14ac:dyDescent="0.2">
      <c r="A86" s="8">
        <v>77</v>
      </c>
      <c r="B86" s="42">
        <v>166091.8984376</v>
      </c>
      <c r="C86" s="42">
        <v>33163.7231445</v>
      </c>
      <c r="D86" s="42">
        <v>6716.2639159999999</v>
      </c>
    </row>
    <row r="87" spans="1:4" x14ac:dyDescent="0.2">
      <c r="A87" s="8">
        <v>78</v>
      </c>
      <c r="B87" s="42">
        <v>165965.4882814</v>
      </c>
      <c r="C87" s="42">
        <v>29709.0532227</v>
      </c>
      <c r="D87" s="42">
        <v>6587.1916504000001</v>
      </c>
    </row>
    <row r="88" spans="1:4" x14ac:dyDescent="0.2">
      <c r="A88" s="8">
        <v>79</v>
      </c>
      <c r="B88" s="42">
        <v>158432.3710938</v>
      </c>
      <c r="C88" s="42">
        <v>54813.064453200001</v>
      </c>
      <c r="D88" s="42">
        <v>3989.6199339999998</v>
      </c>
    </row>
    <row r="89" spans="1:4" x14ac:dyDescent="0.2">
      <c r="A89" s="8">
        <v>80</v>
      </c>
      <c r="B89" s="42">
        <v>145818.1308595</v>
      </c>
      <c r="C89" s="42">
        <v>80890.265625100001</v>
      </c>
      <c r="D89" s="42">
        <v>6594.6265868999999</v>
      </c>
    </row>
    <row r="90" spans="1:4" x14ac:dyDescent="0.2">
      <c r="A90" s="8">
        <v>81</v>
      </c>
      <c r="B90" s="42">
        <v>121345.8769532</v>
      </c>
      <c r="C90" s="42">
        <v>86240.4023438</v>
      </c>
      <c r="D90" s="42">
        <v>3390.7576293000002</v>
      </c>
    </row>
    <row r="91" spans="1:4" x14ac:dyDescent="0.2">
      <c r="A91" s="8">
        <v>82</v>
      </c>
      <c r="B91" s="42">
        <v>115419.8945314</v>
      </c>
      <c r="C91" s="42">
        <v>81264.2070313</v>
      </c>
      <c r="D91" s="42">
        <v>2945.9793089999998</v>
      </c>
    </row>
    <row r="92" spans="1:4" x14ac:dyDescent="0.2">
      <c r="A92" s="8">
        <v>83</v>
      </c>
      <c r="B92" s="42">
        <v>123664.7089844</v>
      </c>
      <c r="C92" s="42">
        <v>96728.7226562</v>
      </c>
      <c r="D92" s="42">
        <v>3413.7163086</v>
      </c>
    </row>
    <row r="93" spans="1:4" x14ac:dyDescent="0.2">
      <c r="A93" s="8">
        <v>84</v>
      </c>
      <c r="B93" s="42">
        <v>136366.7050781</v>
      </c>
      <c r="C93" s="42">
        <v>107420.6582032</v>
      </c>
      <c r="D93" s="42">
        <v>4062.6540525999999</v>
      </c>
    </row>
    <row r="94" spans="1:4" x14ac:dyDescent="0.2">
      <c r="A94" s="8">
        <v>85</v>
      </c>
      <c r="B94" s="42">
        <v>142923.5742189</v>
      </c>
      <c r="C94" s="42">
        <v>112304.4140625</v>
      </c>
      <c r="D94" s="42">
        <v>3950.6190796000001</v>
      </c>
    </row>
    <row r="95" spans="1:4" x14ac:dyDescent="0.2">
      <c r="A95" s="8">
        <v>86</v>
      </c>
      <c r="B95" s="42">
        <v>145681.3750001</v>
      </c>
      <c r="C95" s="42">
        <v>57913.1259766</v>
      </c>
      <c r="D95" s="42">
        <v>6152.5695801000002</v>
      </c>
    </row>
    <row r="96" spans="1:4" x14ac:dyDescent="0.2">
      <c r="A96" s="8">
        <v>87</v>
      </c>
      <c r="B96" s="42">
        <v>161350.3437501</v>
      </c>
      <c r="C96" s="42">
        <v>86562.538086</v>
      </c>
      <c r="D96" s="42">
        <v>6511.5714110999998</v>
      </c>
    </row>
    <row r="97" spans="1:4" x14ac:dyDescent="0.2">
      <c r="A97" s="8">
        <v>88</v>
      </c>
      <c r="B97" s="42">
        <v>157194.9765626</v>
      </c>
      <c r="C97" s="42">
        <v>120003.1972658</v>
      </c>
      <c r="D97" s="42">
        <v>6310.9476317999997</v>
      </c>
    </row>
    <row r="98" spans="1:4" x14ac:dyDescent="0.2">
      <c r="A98" s="8">
        <v>89</v>
      </c>
      <c r="B98" s="42">
        <v>162192.1679688</v>
      </c>
      <c r="C98" s="42">
        <v>126185.3769531</v>
      </c>
      <c r="D98" s="42">
        <v>10302.6672363</v>
      </c>
    </row>
    <row r="99" spans="1:4" x14ac:dyDescent="0.2">
      <c r="A99" s="8">
        <v>90</v>
      </c>
      <c r="B99" s="42">
        <v>166771.3828127</v>
      </c>
      <c r="C99" s="42">
        <v>120379.4902344</v>
      </c>
      <c r="D99" s="42">
        <v>8222.7708739999998</v>
      </c>
    </row>
    <row r="100" spans="1:4" x14ac:dyDescent="0.2">
      <c r="A100" s="8">
        <v>91</v>
      </c>
      <c r="B100" s="42">
        <v>165946.6914064</v>
      </c>
      <c r="C100" s="42">
        <v>122492.1542969</v>
      </c>
      <c r="D100" s="42">
        <v>9215.7130127</v>
      </c>
    </row>
    <row r="101" spans="1:4" x14ac:dyDescent="0.2">
      <c r="A101" s="8">
        <v>92</v>
      </c>
      <c r="B101" s="42">
        <v>164300.7500001</v>
      </c>
      <c r="C101" s="42">
        <v>126107.6328125</v>
      </c>
      <c r="D101" s="42">
        <v>20120.066894600001</v>
      </c>
    </row>
    <row r="102" spans="1:4" x14ac:dyDescent="0.2">
      <c r="A102" s="8">
        <v>93</v>
      </c>
      <c r="B102" s="42">
        <v>165757.8593752</v>
      </c>
      <c r="C102" s="42">
        <v>127036.4375001</v>
      </c>
      <c r="D102" s="42">
        <v>17600.3720703</v>
      </c>
    </row>
    <row r="103" spans="1:4" x14ac:dyDescent="0.2">
      <c r="A103" s="8">
        <v>94</v>
      </c>
      <c r="B103" s="42">
        <v>166045.9179688</v>
      </c>
      <c r="C103" s="42">
        <v>125667.3066408</v>
      </c>
      <c r="D103" s="42">
        <v>18167.019042899999</v>
      </c>
    </row>
    <row r="104" spans="1:4" x14ac:dyDescent="0.2">
      <c r="A104" s="8">
        <v>95</v>
      </c>
      <c r="B104" s="42">
        <v>165863.6953126</v>
      </c>
      <c r="C104" s="42">
        <v>106459.4941407</v>
      </c>
      <c r="D104" s="42">
        <v>16943.385742099999</v>
      </c>
    </row>
    <row r="105" spans="1:4" x14ac:dyDescent="0.2">
      <c r="A105" s="8">
        <v>96</v>
      </c>
      <c r="B105" s="42">
        <v>164292.4257814</v>
      </c>
      <c r="C105" s="42">
        <v>94759.2695313</v>
      </c>
      <c r="D105" s="42">
        <v>20460.7719726</v>
      </c>
    </row>
    <row r="106" spans="1:4" x14ac:dyDescent="0.2">
      <c r="A106" s="8">
        <v>97</v>
      </c>
      <c r="B106" s="42">
        <v>162673.6679689</v>
      </c>
      <c r="C106" s="42">
        <v>78526.681640700001</v>
      </c>
      <c r="D106" s="42">
        <v>23338.955566500001</v>
      </c>
    </row>
    <row r="107" spans="1:4" x14ac:dyDescent="0.2">
      <c r="A107" s="8">
        <v>98</v>
      </c>
      <c r="B107" s="42">
        <v>161477.5195314</v>
      </c>
      <c r="C107" s="42">
        <v>75057.633789200001</v>
      </c>
      <c r="D107" s="42">
        <v>19831.1325683</v>
      </c>
    </row>
    <row r="108" spans="1:4" x14ac:dyDescent="0.2">
      <c r="A108" s="8">
        <v>99</v>
      </c>
      <c r="B108" s="42">
        <v>162881.4140626</v>
      </c>
      <c r="C108" s="42">
        <v>71882.396484500001</v>
      </c>
      <c r="D108" s="42">
        <v>19143.3574219</v>
      </c>
    </row>
    <row r="109" spans="1:4" x14ac:dyDescent="0.2">
      <c r="A109" s="8">
        <v>100</v>
      </c>
      <c r="B109" s="42">
        <v>164228.5234376</v>
      </c>
      <c r="C109" s="42">
        <v>60531.3505859</v>
      </c>
      <c r="D109" s="42">
        <v>19424.862793</v>
      </c>
    </row>
    <row r="110" spans="1:4" x14ac:dyDescent="0.2">
      <c r="A110" s="8">
        <v>101</v>
      </c>
      <c r="B110" s="42">
        <v>164078.0546876</v>
      </c>
      <c r="C110" s="42">
        <v>61964.6435547</v>
      </c>
      <c r="D110" s="42">
        <v>19587.8569336</v>
      </c>
    </row>
    <row r="111" spans="1:4" x14ac:dyDescent="0.2">
      <c r="A111" s="8">
        <v>102</v>
      </c>
      <c r="B111" s="42">
        <v>165288.0117188</v>
      </c>
      <c r="C111" s="42">
        <v>70283.273437600001</v>
      </c>
      <c r="D111" s="42">
        <v>19715.2856445</v>
      </c>
    </row>
    <row r="112" spans="1:4" x14ac:dyDescent="0.2">
      <c r="A112" s="8">
        <v>103</v>
      </c>
      <c r="B112" s="42">
        <v>163422.8984376</v>
      </c>
      <c r="C112" s="42">
        <v>55656.4013672</v>
      </c>
      <c r="D112" s="42">
        <v>25050.8046875</v>
      </c>
    </row>
    <row r="113" spans="1:4" x14ac:dyDescent="0.2">
      <c r="A113" s="8">
        <v>104</v>
      </c>
      <c r="B113" s="42">
        <v>146841.5429689</v>
      </c>
      <c r="C113" s="42">
        <v>29566.9072265</v>
      </c>
      <c r="D113" s="42">
        <v>24398.8188477</v>
      </c>
    </row>
    <row r="114" spans="1:4" x14ac:dyDescent="0.2">
      <c r="A114" s="8">
        <v>105</v>
      </c>
      <c r="B114" s="42">
        <v>121900.4121094</v>
      </c>
      <c r="C114" s="42">
        <v>39112.4487305</v>
      </c>
      <c r="D114" s="42">
        <v>23104.609375</v>
      </c>
    </row>
    <row r="115" spans="1:4" x14ac:dyDescent="0.2">
      <c r="A115" s="8">
        <v>106</v>
      </c>
      <c r="B115" s="42">
        <v>78958.715820400001</v>
      </c>
      <c r="C115" s="42">
        <v>49969.6132812</v>
      </c>
      <c r="D115" s="42">
        <v>19482.954833899999</v>
      </c>
    </row>
    <row r="116" spans="1:4" x14ac:dyDescent="0.2">
      <c r="A116" s="8">
        <v>107</v>
      </c>
      <c r="B116" s="42">
        <v>92187.8417969</v>
      </c>
      <c r="C116" s="42">
        <v>30989.7573242</v>
      </c>
      <c r="D116" s="42">
        <v>8438.3620606000004</v>
      </c>
    </row>
    <row r="117" spans="1:4" x14ac:dyDescent="0.2">
      <c r="A117" s="8">
        <v>108</v>
      </c>
      <c r="B117" s="42">
        <v>121715.5683594</v>
      </c>
      <c r="C117" s="42">
        <v>44327.782715000001</v>
      </c>
      <c r="D117" s="42">
        <v>10433.383789</v>
      </c>
    </row>
    <row r="118" spans="1:4" x14ac:dyDescent="0.2">
      <c r="A118" s="8">
        <v>109</v>
      </c>
      <c r="B118" s="42">
        <v>134787.9414064</v>
      </c>
      <c r="C118" s="42">
        <v>68132.0576172</v>
      </c>
      <c r="D118" s="42">
        <v>16182.8000488</v>
      </c>
    </row>
    <row r="119" spans="1:4" x14ac:dyDescent="0.2">
      <c r="A119" s="8">
        <v>110</v>
      </c>
      <c r="B119" s="42">
        <v>138882.3964845</v>
      </c>
      <c r="C119" s="42">
        <v>47920.4394531</v>
      </c>
      <c r="D119" s="42">
        <v>10028.5617676</v>
      </c>
    </row>
    <row r="120" spans="1:4" x14ac:dyDescent="0.2">
      <c r="A120" s="8">
        <v>111</v>
      </c>
      <c r="B120" s="42">
        <v>151303.6875001</v>
      </c>
      <c r="C120" s="42">
        <v>34935.218261800001</v>
      </c>
      <c r="D120" s="42">
        <v>14977.6260986</v>
      </c>
    </row>
    <row r="121" spans="1:4" x14ac:dyDescent="0.2">
      <c r="A121" s="8">
        <v>112</v>
      </c>
      <c r="B121" s="42">
        <v>154160.2382813</v>
      </c>
      <c r="C121" s="42">
        <v>49642.7509766</v>
      </c>
      <c r="D121" s="42">
        <v>27784.8110352</v>
      </c>
    </row>
    <row r="122" spans="1:4" x14ac:dyDescent="0.2">
      <c r="A122" s="8">
        <v>113</v>
      </c>
      <c r="B122" s="42">
        <v>160473.5664064</v>
      </c>
      <c r="C122" s="42">
        <v>78511.9453125</v>
      </c>
      <c r="D122" s="42">
        <v>22227.402832</v>
      </c>
    </row>
    <row r="123" spans="1:4" x14ac:dyDescent="0.2">
      <c r="A123" s="8">
        <v>114</v>
      </c>
      <c r="B123" s="42">
        <v>163012.5312501</v>
      </c>
      <c r="C123" s="42">
        <v>86645.3496094</v>
      </c>
      <c r="D123" s="42">
        <v>27269.1870117</v>
      </c>
    </row>
    <row r="124" spans="1:4" x14ac:dyDescent="0.2">
      <c r="A124" s="8">
        <v>115</v>
      </c>
      <c r="B124" s="42">
        <v>163149.6562501</v>
      </c>
      <c r="C124" s="42">
        <v>105315.5175782</v>
      </c>
      <c r="D124" s="42">
        <v>13955.0986328</v>
      </c>
    </row>
    <row r="125" spans="1:4" x14ac:dyDescent="0.2">
      <c r="A125" s="8">
        <v>116</v>
      </c>
      <c r="B125" s="42">
        <v>163264.6132814</v>
      </c>
      <c r="C125" s="42">
        <v>109470.3652344</v>
      </c>
      <c r="D125" s="42">
        <v>11465.1164551</v>
      </c>
    </row>
    <row r="126" spans="1:4" x14ac:dyDescent="0.2">
      <c r="A126" s="8">
        <v>117</v>
      </c>
      <c r="B126" s="42">
        <v>160346.8632814</v>
      </c>
      <c r="C126" s="42">
        <v>112228.9179688</v>
      </c>
      <c r="D126" s="42">
        <v>8506.5482176999994</v>
      </c>
    </row>
    <row r="127" spans="1:4" x14ac:dyDescent="0.2">
      <c r="A127" s="8">
        <v>118</v>
      </c>
      <c r="B127" s="42">
        <v>155290.9453125</v>
      </c>
      <c r="C127" s="42">
        <v>125216.5742188</v>
      </c>
      <c r="D127" s="42">
        <v>13528.043945400001</v>
      </c>
    </row>
    <row r="128" spans="1:4" x14ac:dyDescent="0.2">
      <c r="A128" s="8">
        <v>119</v>
      </c>
      <c r="B128" s="42">
        <v>147150.1210939</v>
      </c>
      <c r="C128" s="42">
        <v>126250.7792969</v>
      </c>
      <c r="D128" s="42">
        <v>23399.8364258</v>
      </c>
    </row>
    <row r="129" spans="1:4" x14ac:dyDescent="0.2">
      <c r="A129" s="8">
        <v>120</v>
      </c>
      <c r="B129" s="42">
        <v>141789.34375</v>
      </c>
      <c r="C129" s="42">
        <v>124922.1093751</v>
      </c>
      <c r="D129" s="42">
        <v>28722.8017578</v>
      </c>
    </row>
    <row r="130" spans="1:4" x14ac:dyDescent="0.2">
      <c r="A130" s="8">
        <v>121</v>
      </c>
      <c r="B130" s="42">
        <v>146239.4570313</v>
      </c>
      <c r="C130" s="42">
        <v>106238.703125</v>
      </c>
      <c r="D130" s="42">
        <v>21849.3476562</v>
      </c>
    </row>
    <row r="131" spans="1:4" x14ac:dyDescent="0.2">
      <c r="A131" s="8">
        <v>122</v>
      </c>
      <c r="B131" s="42">
        <v>132166.6542969</v>
      </c>
      <c r="C131" s="42">
        <v>28476.6132812</v>
      </c>
      <c r="D131" s="42">
        <v>19026.458495999999</v>
      </c>
    </row>
    <row r="132" spans="1:4" x14ac:dyDescent="0.2">
      <c r="A132" s="8">
        <v>123</v>
      </c>
      <c r="B132" s="42">
        <v>131144.0097657</v>
      </c>
      <c r="C132" s="42">
        <v>52153.6826172</v>
      </c>
      <c r="D132" s="42">
        <v>22652.8325195</v>
      </c>
    </row>
    <row r="133" spans="1:4" x14ac:dyDescent="0.2">
      <c r="A133" s="8">
        <v>124</v>
      </c>
      <c r="B133" s="42">
        <v>137573.2246095</v>
      </c>
      <c r="C133" s="42">
        <v>79373.791015700001</v>
      </c>
      <c r="D133" s="42">
        <v>23331.0576172</v>
      </c>
    </row>
    <row r="134" spans="1:4" x14ac:dyDescent="0.2">
      <c r="A134" s="8">
        <v>125</v>
      </c>
      <c r="B134" s="42">
        <v>113612.2656251</v>
      </c>
      <c r="C134" s="42">
        <v>88313.046875100001</v>
      </c>
      <c r="D134" s="42">
        <v>21943.5200195</v>
      </c>
    </row>
    <row r="135" spans="1:4" x14ac:dyDescent="0.2">
      <c r="A135" s="8">
        <v>126</v>
      </c>
      <c r="B135" s="42">
        <v>110977.7851563</v>
      </c>
      <c r="C135" s="42">
        <v>113678.7871094</v>
      </c>
      <c r="D135" s="42">
        <v>14436.7504883</v>
      </c>
    </row>
    <row r="136" spans="1:4" x14ac:dyDescent="0.2">
      <c r="A136" s="8">
        <v>127</v>
      </c>
      <c r="B136" s="42">
        <v>132328.75</v>
      </c>
      <c r="C136" s="42">
        <v>112459.5996093</v>
      </c>
      <c r="D136" s="42">
        <v>17670.9384766</v>
      </c>
    </row>
    <row r="137" spans="1:4" x14ac:dyDescent="0.2">
      <c r="A137" s="8">
        <v>128</v>
      </c>
      <c r="B137" s="42">
        <v>120117.0664063</v>
      </c>
      <c r="C137" s="42">
        <v>83355.8886719</v>
      </c>
      <c r="D137" s="42">
        <v>10395.9614258</v>
      </c>
    </row>
    <row r="138" spans="1:4" x14ac:dyDescent="0.2">
      <c r="A138" s="8">
        <v>129</v>
      </c>
      <c r="B138" s="42">
        <v>103370.5097656</v>
      </c>
      <c r="C138" s="42">
        <v>48701.0898437</v>
      </c>
      <c r="D138" s="42">
        <v>18540.7416992</v>
      </c>
    </row>
    <row r="139" spans="1:4" x14ac:dyDescent="0.2">
      <c r="A139" s="8">
        <v>130</v>
      </c>
      <c r="B139" s="42">
        <v>117190.5761719</v>
      </c>
      <c r="C139" s="42">
        <v>39847.778320400001</v>
      </c>
      <c r="D139" s="42">
        <v>3177.7940597000002</v>
      </c>
    </row>
    <row r="140" spans="1:4" x14ac:dyDescent="0.2">
      <c r="A140" s="8">
        <v>131</v>
      </c>
      <c r="B140" s="42">
        <v>121556.3437501</v>
      </c>
      <c r="C140" s="42">
        <v>50328.0146485</v>
      </c>
      <c r="D140" s="42">
        <v>7294.3104248</v>
      </c>
    </row>
    <row r="141" spans="1:4" x14ac:dyDescent="0.2">
      <c r="A141" s="8">
        <v>132</v>
      </c>
      <c r="B141" s="42">
        <v>138489.3125002</v>
      </c>
      <c r="C141" s="42">
        <v>104085.0527345</v>
      </c>
      <c r="D141" s="42">
        <v>12021.4882812</v>
      </c>
    </row>
    <row r="142" spans="1:4" x14ac:dyDescent="0.2">
      <c r="A142" s="8">
        <v>133</v>
      </c>
      <c r="B142" s="42">
        <v>152855.5703125</v>
      </c>
      <c r="C142" s="42">
        <v>110735.9257813</v>
      </c>
      <c r="D142" s="42">
        <v>18052.6520996</v>
      </c>
    </row>
    <row r="143" spans="1:4" x14ac:dyDescent="0.2">
      <c r="A143" s="8">
        <v>134</v>
      </c>
      <c r="B143" s="42">
        <v>160640.2070313</v>
      </c>
      <c r="C143" s="42">
        <v>114052.765625</v>
      </c>
      <c r="D143" s="42">
        <v>4899.83313</v>
      </c>
    </row>
    <row r="144" spans="1:4" x14ac:dyDescent="0.2">
      <c r="A144" s="8">
        <v>135</v>
      </c>
      <c r="B144" s="42">
        <v>165011.0781252</v>
      </c>
      <c r="C144" s="42">
        <v>107804.3007814</v>
      </c>
      <c r="D144" s="42">
        <v>9283.0952147999997</v>
      </c>
    </row>
    <row r="145" spans="1:4" x14ac:dyDescent="0.2">
      <c r="A145" s="8">
        <v>136</v>
      </c>
      <c r="B145" s="42">
        <v>163673.6250001</v>
      </c>
      <c r="C145" s="42">
        <v>82697.5039063</v>
      </c>
      <c r="D145" s="42">
        <v>4057.2140503999999</v>
      </c>
    </row>
    <row r="146" spans="1:4" x14ac:dyDescent="0.2">
      <c r="A146" s="8">
        <v>137</v>
      </c>
      <c r="B146" s="42">
        <v>166319.5859376</v>
      </c>
      <c r="C146" s="42">
        <v>77985.0859375</v>
      </c>
      <c r="D146" s="42">
        <v>9173.6409913000007</v>
      </c>
    </row>
    <row r="147" spans="1:4" x14ac:dyDescent="0.2">
      <c r="A147" s="8">
        <v>138</v>
      </c>
      <c r="B147" s="42">
        <v>167836.1992189</v>
      </c>
      <c r="C147" s="42">
        <v>64820.9970703</v>
      </c>
      <c r="D147" s="42">
        <v>10519.210449300001</v>
      </c>
    </row>
    <row r="148" spans="1:4" x14ac:dyDescent="0.2">
      <c r="A148" s="8">
        <v>139</v>
      </c>
      <c r="B148" s="42">
        <v>167826.9453126</v>
      </c>
      <c r="C148" s="42">
        <v>45047.1708985</v>
      </c>
      <c r="D148" s="42">
        <v>8439.1688233000004</v>
      </c>
    </row>
    <row r="149" spans="1:4" x14ac:dyDescent="0.2">
      <c r="A149" s="8">
        <v>140</v>
      </c>
      <c r="B149" s="42">
        <v>167873.8515626</v>
      </c>
      <c r="C149" s="42">
        <v>22866.5151367</v>
      </c>
      <c r="D149" s="42">
        <v>11347.8574219</v>
      </c>
    </row>
    <row r="150" spans="1:4" x14ac:dyDescent="0.2">
      <c r="A150" s="8">
        <v>141</v>
      </c>
      <c r="B150" s="42">
        <v>167236.1367189</v>
      </c>
      <c r="C150" s="42">
        <v>29280.2563477</v>
      </c>
      <c r="D150" s="42">
        <v>14880.0646973</v>
      </c>
    </row>
    <row r="151" spans="1:4" x14ac:dyDescent="0.2">
      <c r="A151" s="8">
        <v>142</v>
      </c>
      <c r="B151" s="42">
        <v>164753.2812501</v>
      </c>
      <c r="C151" s="42">
        <v>14534.335449300001</v>
      </c>
      <c r="D151" s="42">
        <v>13808.6008301</v>
      </c>
    </row>
    <row r="152" spans="1:4" x14ac:dyDescent="0.2">
      <c r="A152" s="8">
        <v>143</v>
      </c>
      <c r="B152" s="42">
        <v>162211.8632814</v>
      </c>
      <c r="C152" s="42">
        <v>33453.0195313</v>
      </c>
      <c r="D152" s="42">
        <v>9075.8801270000004</v>
      </c>
    </row>
    <row r="153" spans="1:4" x14ac:dyDescent="0.2">
      <c r="A153" s="8">
        <v>144</v>
      </c>
      <c r="B153" s="42">
        <v>155486.1054689</v>
      </c>
      <c r="C153" s="42">
        <v>31438.0766601</v>
      </c>
      <c r="D153" s="42">
        <v>6657.5665283999997</v>
      </c>
    </row>
    <row r="154" spans="1:4" x14ac:dyDescent="0.2">
      <c r="A154" s="8">
        <v>145</v>
      </c>
      <c r="B154" s="42">
        <v>145360.9804689</v>
      </c>
      <c r="C154" s="42">
        <v>35055.4980469</v>
      </c>
      <c r="D154" s="42">
        <v>7252.3333740999997</v>
      </c>
    </row>
    <row r="155" spans="1:4" x14ac:dyDescent="0.2">
      <c r="A155" s="8">
        <v>146</v>
      </c>
      <c r="B155" s="42">
        <v>99204.070312600001</v>
      </c>
      <c r="C155" s="42">
        <v>46719.1064453</v>
      </c>
      <c r="D155" s="42">
        <v>3111.4568482</v>
      </c>
    </row>
    <row r="156" spans="1:4" x14ac:dyDescent="0.2">
      <c r="A156" s="8">
        <v>147</v>
      </c>
      <c r="B156" s="42">
        <v>65123.2490234</v>
      </c>
      <c r="C156" s="42">
        <v>61056.1152344</v>
      </c>
      <c r="D156" s="42">
        <v>4052.6511841000001</v>
      </c>
    </row>
    <row r="157" spans="1:4" x14ac:dyDescent="0.2">
      <c r="A157" s="8">
        <v>148</v>
      </c>
      <c r="B157" s="42">
        <v>92995.037109500001</v>
      </c>
      <c r="C157" s="42">
        <v>66969.456054800001</v>
      </c>
      <c r="D157" s="42">
        <v>2564.6520386000002</v>
      </c>
    </row>
    <row r="158" spans="1:4" x14ac:dyDescent="0.2">
      <c r="A158" s="8">
        <v>149</v>
      </c>
      <c r="B158" s="42">
        <v>119144.4375001</v>
      </c>
      <c r="C158" s="42">
        <v>67717.46875</v>
      </c>
      <c r="D158" s="42">
        <v>2097.567047</v>
      </c>
    </row>
    <row r="159" spans="1:4" x14ac:dyDescent="0.2">
      <c r="A159" s="8">
        <v>150</v>
      </c>
      <c r="B159" s="42">
        <v>129787.4726564</v>
      </c>
      <c r="C159" s="42">
        <v>61861.112304800001</v>
      </c>
      <c r="D159" s="42">
        <v>184.42262310000001</v>
      </c>
    </row>
    <row r="160" spans="1:4" x14ac:dyDescent="0.2">
      <c r="A160" s="8">
        <v>151</v>
      </c>
      <c r="B160" s="42">
        <v>73243.1611328</v>
      </c>
      <c r="C160" s="42">
        <v>77478.8681641</v>
      </c>
      <c r="D160" s="42">
        <v>12.690927</v>
      </c>
    </row>
    <row r="161" spans="1:4" x14ac:dyDescent="0.2">
      <c r="A161" s="8">
        <v>152</v>
      </c>
      <c r="B161" s="42">
        <v>26825.4707031</v>
      </c>
      <c r="C161" s="42">
        <v>78833.179687600001</v>
      </c>
      <c r="D161" s="42">
        <v>0</v>
      </c>
    </row>
    <row r="162" spans="1:4" x14ac:dyDescent="0.2">
      <c r="A162" s="8">
        <v>153</v>
      </c>
      <c r="B162" s="42">
        <v>68019.356445400001</v>
      </c>
      <c r="C162" s="42">
        <v>76307.7558594</v>
      </c>
      <c r="D162" s="42">
        <v>0</v>
      </c>
    </row>
    <row r="163" spans="1:4" x14ac:dyDescent="0.2">
      <c r="A163" s="8">
        <v>154</v>
      </c>
      <c r="B163" s="42">
        <v>24514.206176799999</v>
      </c>
      <c r="C163" s="42">
        <v>90321.4023438</v>
      </c>
      <c r="D163" s="42">
        <v>0</v>
      </c>
    </row>
    <row r="164" spans="1:4" x14ac:dyDescent="0.2">
      <c r="A164" s="8">
        <v>155</v>
      </c>
      <c r="B164" s="42">
        <v>364.47594520000001</v>
      </c>
      <c r="C164" s="42">
        <v>86808.2519531</v>
      </c>
      <c r="D164" s="42">
        <v>0</v>
      </c>
    </row>
    <row r="165" spans="1:4" x14ac:dyDescent="0.2">
      <c r="A165" s="8">
        <v>156</v>
      </c>
      <c r="B165" s="42">
        <v>400.35324409999998</v>
      </c>
      <c r="C165" s="42">
        <v>89079.6386719</v>
      </c>
      <c r="D165" s="42">
        <v>0</v>
      </c>
    </row>
    <row r="166" spans="1:4" x14ac:dyDescent="0.2">
      <c r="A166" s="8">
        <v>157</v>
      </c>
      <c r="B166" s="42">
        <v>8704.5475463999992</v>
      </c>
      <c r="C166" s="42">
        <v>79114.513672000001</v>
      </c>
      <c r="D166" s="42">
        <v>0</v>
      </c>
    </row>
    <row r="167" spans="1:4" x14ac:dyDescent="0.2">
      <c r="A167" s="8">
        <v>158</v>
      </c>
      <c r="B167" s="42">
        <v>20313.5676269</v>
      </c>
      <c r="C167" s="42">
        <v>75082.9570312</v>
      </c>
      <c r="D167" s="42">
        <v>0</v>
      </c>
    </row>
    <row r="168" spans="1:4" x14ac:dyDescent="0.2">
      <c r="A168" s="8">
        <v>159</v>
      </c>
      <c r="B168" s="42">
        <v>25013.0664063</v>
      </c>
      <c r="C168" s="42">
        <v>63917.4296875</v>
      </c>
      <c r="D168" s="42">
        <v>0</v>
      </c>
    </row>
    <row r="169" spans="1:4" x14ac:dyDescent="0.2">
      <c r="A169" s="8">
        <v>160</v>
      </c>
      <c r="B169" s="42">
        <v>26429.883789</v>
      </c>
      <c r="C169" s="42">
        <v>54863.0507813</v>
      </c>
      <c r="D169" s="42">
        <v>0</v>
      </c>
    </row>
    <row r="170" spans="1:4" x14ac:dyDescent="0.2">
      <c r="A170" s="8">
        <v>161</v>
      </c>
      <c r="B170" s="42">
        <v>39745.2792969</v>
      </c>
      <c r="C170" s="42">
        <v>87359.7304687</v>
      </c>
      <c r="D170" s="42">
        <v>0</v>
      </c>
    </row>
    <row r="171" spans="1:4" x14ac:dyDescent="0.2">
      <c r="A171" s="8">
        <v>162</v>
      </c>
      <c r="B171" s="42">
        <v>52848.788086</v>
      </c>
      <c r="C171" s="42">
        <v>89082.3164062</v>
      </c>
      <c r="D171" s="42">
        <v>0</v>
      </c>
    </row>
    <row r="172" spans="1:4" x14ac:dyDescent="0.2">
      <c r="A172" s="8">
        <v>163</v>
      </c>
      <c r="B172" s="42">
        <v>52361.538086</v>
      </c>
      <c r="C172" s="42">
        <v>113182.4121095</v>
      </c>
      <c r="D172" s="42">
        <v>3.8238970999999999</v>
      </c>
    </row>
    <row r="173" spans="1:4" x14ac:dyDescent="0.2">
      <c r="A173" s="8">
        <v>164</v>
      </c>
      <c r="B173" s="42">
        <v>80712.966797000001</v>
      </c>
      <c r="C173" s="42">
        <v>118108.8828126</v>
      </c>
      <c r="D173" s="42">
        <v>126.3888244</v>
      </c>
    </row>
    <row r="174" spans="1:4" x14ac:dyDescent="0.2">
      <c r="A174" s="8">
        <v>165</v>
      </c>
      <c r="B174" s="42">
        <v>59835.4277344</v>
      </c>
      <c r="C174" s="42">
        <v>113370.8203125</v>
      </c>
      <c r="D174" s="42">
        <v>214.34079500000001</v>
      </c>
    </row>
    <row r="175" spans="1:4" x14ac:dyDescent="0.2">
      <c r="A175" s="8">
        <v>166</v>
      </c>
      <c r="B175" s="42">
        <v>76646.9277344</v>
      </c>
      <c r="C175" s="42">
        <v>117327.6425782</v>
      </c>
      <c r="D175" s="42">
        <v>1.3049275</v>
      </c>
    </row>
    <row r="176" spans="1:4" x14ac:dyDescent="0.2">
      <c r="A176" s="8">
        <v>167</v>
      </c>
      <c r="B176" s="42">
        <v>44816.0761719</v>
      </c>
      <c r="C176" s="42">
        <v>119767.3222656</v>
      </c>
      <c r="D176" s="42">
        <v>0</v>
      </c>
    </row>
    <row r="177" spans="1:4" x14ac:dyDescent="0.2">
      <c r="A177" s="8">
        <v>168</v>
      </c>
      <c r="B177" s="42">
        <v>96365.292968900001</v>
      </c>
      <c r="C177" s="42">
        <v>121751.5097657</v>
      </c>
      <c r="D177" s="42">
        <v>0</v>
      </c>
    </row>
    <row r="178" spans="1:4" x14ac:dyDescent="0.2">
      <c r="A178" s="8">
        <v>169</v>
      </c>
      <c r="B178" s="42">
        <v>47907.6362305</v>
      </c>
      <c r="C178" s="42">
        <v>115653.0839845</v>
      </c>
      <c r="D178" s="42">
        <v>0</v>
      </c>
    </row>
    <row r="179" spans="1:4" x14ac:dyDescent="0.2">
      <c r="A179" s="8">
        <v>170</v>
      </c>
      <c r="B179" s="42">
        <v>76421.8369141</v>
      </c>
      <c r="C179" s="42">
        <v>121036.8789063</v>
      </c>
      <c r="D179" s="42">
        <v>55.9369698</v>
      </c>
    </row>
    <row r="180" spans="1:4" x14ac:dyDescent="0.2">
      <c r="A180" s="8">
        <v>171</v>
      </c>
      <c r="B180" s="42">
        <v>56124.9541015</v>
      </c>
      <c r="C180" s="42">
        <v>116619.4160157</v>
      </c>
      <c r="D180" s="42">
        <v>143.04847520000001</v>
      </c>
    </row>
    <row r="181" spans="1:4" x14ac:dyDescent="0.2">
      <c r="A181" s="8">
        <v>172</v>
      </c>
      <c r="B181" s="42">
        <v>23242.3879395</v>
      </c>
      <c r="C181" s="42">
        <v>116357.9570313</v>
      </c>
      <c r="D181" s="42">
        <v>0</v>
      </c>
    </row>
    <row r="182" spans="1:4" x14ac:dyDescent="0.2">
      <c r="A182" s="8">
        <v>173</v>
      </c>
      <c r="B182" s="42">
        <v>39285.5205078</v>
      </c>
      <c r="C182" s="42">
        <v>116625.6074219</v>
      </c>
      <c r="D182" s="42">
        <v>199.396141</v>
      </c>
    </row>
    <row r="183" spans="1:4" x14ac:dyDescent="0.2">
      <c r="A183" s="8">
        <v>174</v>
      </c>
      <c r="B183" s="42">
        <v>24141.9990234</v>
      </c>
      <c r="C183" s="42">
        <v>115593.2421875</v>
      </c>
      <c r="D183" s="42">
        <v>5.7166290999999996</v>
      </c>
    </row>
    <row r="184" spans="1:4" x14ac:dyDescent="0.2">
      <c r="A184" s="8">
        <v>175</v>
      </c>
      <c r="B184" s="42">
        <v>57452.7265625</v>
      </c>
      <c r="C184" s="42">
        <v>114103.0371095</v>
      </c>
      <c r="D184" s="42">
        <v>79.650236199999995</v>
      </c>
    </row>
    <row r="185" spans="1:4" x14ac:dyDescent="0.2">
      <c r="A185" s="8">
        <v>176</v>
      </c>
      <c r="B185" s="42">
        <v>7216.8758077000002</v>
      </c>
      <c r="C185" s="42">
        <v>118617.3750001</v>
      </c>
      <c r="D185" s="42">
        <v>2.5097000000000001E-3</v>
      </c>
    </row>
    <row r="186" spans="1:4" x14ac:dyDescent="0.2">
      <c r="A186" s="8">
        <v>177</v>
      </c>
      <c r="B186" s="42">
        <v>527.54142290000004</v>
      </c>
      <c r="C186" s="42">
        <v>123414.7148438</v>
      </c>
      <c r="D186" s="42">
        <v>188.7265396</v>
      </c>
    </row>
    <row r="187" spans="1:4" x14ac:dyDescent="0.2">
      <c r="A187" s="8">
        <v>178</v>
      </c>
      <c r="B187" s="42">
        <v>12575.3234863</v>
      </c>
      <c r="C187" s="42">
        <v>118659.7871095</v>
      </c>
      <c r="D187" s="42">
        <v>2045.9475097</v>
      </c>
    </row>
    <row r="188" spans="1:4" x14ac:dyDescent="0.2">
      <c r="A188" s="8">
        <v>179</v>
      </c>
      <c r="B188" s="42">
        <v>14018.0444336</v>
      </c>
      <c r="C188" s="42">
        <v>117699.951172</v>
      </c>
      <c r="D188" s="42">
        <v>765.76593019999996</v>
      </c>
    </row>
    <row r="189" spans="1:4" x14ac:dyDescent="0.2">
      <c r="A189" s="8">
        <v>180</v>
      </c>
      <c r="B189" s="42">
        <v>32937.8374023</v>
      </c>
      <c r="C189" s="42">
        <v>118294.4121094</v>
      </c>
      <c r="D189" s="42">
        <v>475.35150720000001</v>
      </c>
    </row>
    <row r="190" spans="1:4" x14ac:dyDescent="0.2">
      <c r="A190" s="8">
        <v>181</v>
      </c>
      <c r="B190" s="42">
        <v>25477.1206055</v>
      </c>
      <c r="C190" s="42">
        <v>117836.4804688</v>
      </c>
      <c r="D190" s="42">
        <v>5904.9185180000004</v>
      </c>
    </row>
    <row r="191" spans="1:4" x14ac:dyDescent="0.2">
      <c r="A191" s="8">
        <v>182</v>
      </c>
      <c r="B191" s="42">
        <v>9237.9214477999994</v>
      </c>
      <c r="C191" s="42">
        <v>118057.9414063</v>
      </c>
      <c r="D191" s="42">
        <v>9707.7551268999996</v>
      </c>
    </row>
    <row r="192" spans="1:4" x14ac:dyDescent="0.2">
      <c r="A192" s="8">
        <v>183</v>
      </c>
      <c r="B192" s="42">
        <v>313.297349</v>
      </c>
      <c r="C192" s="42">
        <v>119445.1777345</v>
      </c>
      <c r="D192" s="42">
        <v>19330.0131836</v>
      </c>
    </row>
    <row r="193" spans="1:4" x14ac:dyDescent="0.2">
      <c r="A193" s="8">
        <v>184</v>
      </c>
      <c r="B193" s="42">
        <v>563.24662880000005</v>
      </c>
      <c r="C193" s="42">
        <v>122244.0410157</v>
      </c>
      <c r="D193" s="42">
        <v>20613.8891602</v>
      </c>
    </row>
    <row r="194" spans="1:4" x14ac:dyDescent="0.2">
      <c r="A194" s="8">
        <v>185</v>
      </c>
      <c r="B194" s="42">
        <v>238.5057454</v>
      </c>
      <c r="C194" s="42">
        <v>126649.3437501</v>
      </c>
      <c r="D194" s="42">
        <v>19659.3432617</v>
      </c>
    </row>
    <row r="195" spans="1:4" x14ac:dyDescent="0.2">
      <c r="A195" s="8">
        <v>186</v>
      </c>
      <c r="B195" s="42">
        <v>0</v>
      </c>
      <c r="C195" s="42">
        <v>127034.2109376</v>
      </c>
      <c r="D195" s="42">
        <v>22118.096191500001</v>
      </c>
    </row>
    <row r="196" spans="1:4" x14ac:dyDescent="0.2">
      <c r="A196" s="8">
        <v>187</v>
      </c>
      <c r="B196" s="42">
        <v>0</v>
      </c>
      <c r="C196" s="42">
        <v>126395.8710938</v>
      </c>
      <c r="D196" s="42">
        <v>25547.7636719</v>
      </c>
    </row>
    <row r="197" spans="1:4" x14ac:dyDescent="0.2">
      <c r="A197" s="8">
        <v>188</v>
      </c>
      <c r="B197" s="42">
        <v>0</v>
      </c>
      <c r="C197" s="42">
        <v>127322.8164064</v>
      </c>
      <c r="D197" s="42">
        <v>29533.4599609</v>
      </c>
    </row>
    <row r="198" spans="1:4" x14ac:dyDescent="0.2">
      <c r="A198" s="8">
        <v>189</v>
      </c>
      <c r="B198" s="42">
        <v>0</v>
      </c>
      <c r="C198" s="42">
        <v>127251.6210937</v>
      </c>
      <c r="D198" s="42">
        <v>30014.388183700001</v>
      </c>
    </row>
    <row r="199" spans="1:4" x14ac:dyDescent="0.2">
      <c r="A199" s="8">
        <v>190</v>
      </c>
      <c r="B199" s="42">
        <v>0</v>
      </c>
      <c r="C199" s="42">
        <v>127118.203125</v>
      </c>
      <c r="D199" s="42">
        <v>30729.272949300001</v>
      </c>
    </row>
    <row r="200" spans="1:4" x14ac:dyDescent="0.2">
      <c r="A200" s="8">
        <v>191</v>
      </c>
      <c r="B200" s="42">
        <v>629.27136989999997</v>
      </c>
      <c r="C200" s="42">
        <v>125649.6445313</v>
      </c>
      <c r="D200" s="42">
        <v>30857.788086</v>
      </c>
    </row>
    <row r="201" spans="1:4" x14ac:dyDescent="0.2">
      <c r="A201" s="8">
        <v>192</v>
      </c>
      <c r="B201" s="42">
        <v>6329.8273926000002</v>
      </c>
      <c r="C201" s="42">
        <v>120730.765625</v>
      </c>
      <c r="D201" s="42">
        <v>30404.5458984</v>
      </c>
    </row>
    <row r="202" spans="1:4" x14ac:dyDescent="0.2">
      <c r="A202" s="8">
        <v>193</v>
      </c>
      <c r="B202" s="42">
        <v>1871.4707679000001</v>
      </c>
      <c r="C202" s="42">
        <v>110807.3066407</v>
      </c>
      <c r="D202" s="42">
        <v>30609.0566406</v>
      </c>
    </row>
    <row r="203" spans="1:4" x14ac:dyDescent="0.2">
      <c r="A203" s="8">
        <v>194</v>
      </c>
      <c r="B203" s="42">
        <v>176.6212281</v>
      </c>
      <c r="C203" s="42">
        <v>92616.1152344</v>
      </c>
      <c r="D203" s="42">
        <v>30997.2568359</v>
      </c>
    </row>
    <row r="204" spans="1:4" x14ac:dyDescent="0.2">
      <c r="A204" s="8">
        <v>195</v>
      </c>
      <c r="B204" s="42">
        <v>0</v>
      </c>
      <c r="C204" s="42">
        <v>94399.0839844</v>
      </c>
      <c r="D204" s="42">
        <v>31051.0268555</v>
      </c>
    </row>
    <row r="205" spans="1:4" x14ac:dyDescent="0.2">
      <c r="A205" s="8">
        <v>196</v>
      </c>
      <c r="B205" s="42">
        <v>0</v>
      </c>
      <c r="C205" s="42">
        <v>96256.548828200001</v>
      </c>
      <c r="D205" s="42">
        <v>31127.546875</v>
      </c>
    </row>
    <row r="206" spans="1:4" x14ac:dyDescent="0.2">
      <c r="A206" s="8">
        <v>197</v>
      </c>
      <c r="B206" s="42">
        <v>0</v>
      </c>
      <c r="C206" s="42">
        <v>94219.4511719</v>
      </c>
      <c r="D206" s="42">
        <v>30791.4633789</v>
      </c>
    </row>
    <row r="207" spans="1:4" x14ac:dyDescent="0.2">
      <c r="A207" s="8">
        <v>198</v>
      </c>
      <c r="B207" s="42">
        <v>8006.7770080999999</v>
      </c>
      <c r="C207" s="42">
        <v>53899.265624899999</v>
      </c>
      <c r="D207" s="42">
        <v>31017.387207</v>
      </c>
    </row>
    <row r="208" spans="1:4" x14ac:dyDescent="0.2">
      <c r="A208" s="8">
        <v>199</v>
      </c>
      <c r="B208" s="42">
        <v>17699.1071778</v>
      </c>
      <c r="C208" s="42">
        <v>66897.981445400001</v>
      </c>
      <c r="D208" s="42">
        <v>30867.804199099999</v>
      </c>
    </row>
    <row r="209" spans="1:4" x14ac:dyDescent="0.2">
      <c r="A209" s="8">
        <v>200</v>
      </c>
      <c r="B209" s="42">
        <v>78707.3134765</v>
      </c>
      <c r="C209" s="42">
        <v>48087.8710937</v>
      </c>
      <c r="D209" s="42">
        <v>31753.7851563</v>
      </c>
    </row>
    <row r="210" spans="1:4" x14ac:dyDescent="0.2">
      <c r="A210" s="8">
        <v>201</v>
      </c>
      <c r="B210" s="42">
        <v>104395</v>
      </c>
      <c r="C210" s="42">
        <v>73915.507812600001</v>
      </c>
      <c r="D210" s="42">
        <v>27105.279296799999</v>
      </c>
    </row>
    <row r="211" spans="1:4" x14ac:dyDescent="0.2">
      <c r="A211" s="8">
        <v>202</v>
      </c>
      <c r="B211" s="42">
        <v>127284.2382813</v>
      </c>
      <c r="C211" s="42">
        <v>53254.2734375</v>
      </c>
      <c r="D211" s="42">
        <v>21921.8305664</v>
      </c>
    </row>
    <row r="212" spans="1:4" x14ac:dyDescent="0.2">
      <c r="A212" s="8">
        <v>203</v>
      </c>
      <c r="B212" s="42">
        <v>141317.8281252</v>
      </c>
      <c r="C212" s="42">
        <v>20116.9326172</v>
      </c>
      <c r="D212" s="42">
        <v>26522.527832100001</v>
      </c>
    </row>
    <row r="213" spans="1:4" x14ac:dyDescent="0.2">
      <c r="A213" s="8">
        <v>204</v>
      </c>
      <c r="B213" s="42">
        <v>142763.7343751</v>
      </c>
      <c r="C213" s="42">
        <v>13618.8022461</v>
      </c>
      <c r="D213" s="42">
        <v>25291.3901367</v>
      </c>
    </row>
    <row r="214" spans="1:4" x14ac:dyDescent="0.2">
      <c r="A214" s="8">
        <v>205</v>
      </c>
      <c r="B214" s="42">
        <v>116769.3085939</v>
      </c>
      <c r="C214" s="42">
        <v>28744.5537109</v>
      </c>
      <c r="D214" s="42">
        <v>26315.4082031</v>
      </c>
    </row>
    <row r="215" spans="1:4" x14ac:dyDescent="0.2">
      <c r="A215" s="8">
        <v>206</v>
      </c>
      <c r="B215" s="42">
        <v>129404.701172</v>
      </c>
      <c r="C215" s="42">
        <v>21028.5024414</v>
      </c>
      <c r="D215" s="42">
        <v>27184.7797851</v>
      </c>
    </row>
    <row r="216" spans="1:4" x14ac:dyDescent="0.2">
      <c r="A216" s="8">
        <v>207</v>
      </c>
      <c r="B216" s="42">
        <v>122112.3984376</v>
      </c>
      <c r="C216" s="42">
        <v>10359.1108399</v>
      </c>
      <c r="D216" s="42">
        <v>18165.425293</v>
      </c>
    </row>
    <row r="217" spans="1:4" x14ac:dyDescent="0.2">
      <c r="A217" s="8">
        <v>208</v>
      </c>
      <c r="B217" s="42">
        <v>109045.3652345</v>
      </c>
      <c r="C217" s="42">
        <v>3637.7844543000001</v>
      </c>
      <c r="D217" s="42">
        <v>12229.6070557</v>
      </c>
    </row>
    <row r="218" spans="1:4" x14ac:dyDescent="0.2">
      <c r="A218" s="8">
        <v>209</v>
      </c>
      <c r="B218" s="42">
        <v>72729.9755859</v>
      </c>
      <c r="C218" s="42">
        <v>14757.9858398</v>
      </c>
      <c r="D218" s="42">
        <v>10864.817138599999</v>
      </c>
    </row>
    <row r="219" spans="1:4" x14ac:dyDescent="0.2">
      <c r="A219" s="8">
        <v>210</v>
      </c>
      <c r="B219" s="42">
        <v>64495.890625</v>
      </c>
      <c r="C219" s="42">
        <v>22609.430908300001</v>
      </c>
      <c r="D219" s="42">
        <v>5877.2967528999998</v>
      </c>
    </row>
    <row r="220" spans="1:4" x14ac:dyDescent="0.2">
      <c r="A220" s="8">
        <v>211</v>
      </c>
      <c r="B220" s="42">
        <v>77990.0292969</v>
      </c>
      <c r="C220" s="42">
        <v>32924.1850586</v>
      </c>
      <c r="D220" s="42">
        <v>7624.0649413000001</v>
      </c>
    </row>
    <row r="221" spans="1:4" x14ac:dyDescent="0.2">
      <c r="A221" s="8">
        <v>212</v>
      </c>
      <c r="B221" s="42">
        <v>65126.045898600001</v>
      </c>
      <c r="C221" s="42">
        <v>39872.5615235</v>
      </c>
      <c r="D221" s="42">
        <v>13847.4477539</v>
      </c>
    </row>
    <row r="222" spans="1:4" x14ac:dyDescent="0.2">
      <c r="A222" s="8">
        <v>213</v>
      </c>
      <c r="B222" s="42">
        <v>43088.4570313</v>
      </c>
      <c r="C222" s="42">
        <v>46734.087890700001</v>
      </c>
      <c r="D222" s="42">
        <v>10071.166626</v>
      </c>
    </row>
    <row r="223" spans="1:4" x14ac:dyDescent="0.2">
      <c r="A223" s="8">
        <v>214</v>
      </c>
      <c r="B223" s="42">
        <v>33426.4785156</v>
      </c>
      <c r="C223" s="42">
        <v>37004.3417969</v>
      </c>
      <c r="D223" s="42">
        <v>17719.7734375</v>
      </c>
    </row>
    <row r="224" spans="1:4" x14ac:dyDescent="0.2">
      <c r="A224" s="8">
        <v>215</v>
      </c>
      <c r="B224" s="42">
        <v>33895.020019600001</v>
      </c>
      <c r="C224" s="42">
        <v>60658.1953125</v>
      </c>
      <c r="D224" s="42">
        <v>17884.3095703</v>
      </c>
    </row>
    <row r="225" spans="1:4" x14ac:dyDescent="0.2">
      <c r="A225" s="8">
        <v>216</v>
      </c>
      <c r="B225" s="42">
        <v>30242.903320400001</v>
      </c>
      <c r="C225" s="42">
        <v>62970.4619141</v>
      </c>
      <c r="D225" s="42">
        <v>13999.0577393</v>
      </c>
    </row>
    <row r="226" spans="1:4" x14ac:dyDescent="0.2">
      <c r="A226" s="8">
        <v>217</v>
      </c>
      <c r="B226" s="42">
        <v>16501.0466309</v>
      </c>
      <c r="C226" s="42">
        <v>92557.228515700001</v>
      </c>
      <c r="D226" s="42">
        <v>16682.5549316</v>
      </c>
    </row>
    <row r="227" spans="1:4" x14ac:dyDescent="0.2">
      <c r="A227" s="8">
        <v>218</v>
      </c>
      <c r="B227" s="42">
        <v>14138.527343899999</v>
      </c>
      <c r="C227" s="42">
        <v>88418.384765700001</v>
      </c>
      <c r="D227" s="42">
        <v>9202.4079590000001</v>
      </c>
    </row>
    <row r="228" spans="1:4" x14ac:dyDescent="0.2">
      <c r="A228" s="8">
        <v>219</v>
      </c>
      <c r="B228" s="42">
        <v>18984.2229004</v>
      </c>
      <c r="C228" s="42">
        <v>68621.5654297</v>
      </c>
      <c r="D228" s="42">
        <v>6264.1273192999997</v>
      </c>
    </row>
    <row r="229" spans="1:4" x14ac:dyDescent="0.2">
      <c r="A229" s="8">
        <v>220</v>
      </c>
      <c r="B229" s="42">
        <v>16821.0566406</v>
      </c>
      <c r="C229" s="42">
        <v>71411.272461</v>
      </c>
      <c r="D229" s="42">
        <v>8783.6616211</v>
      </c>
    </row>
    <row r="230" spans="1:4" x14ac:dyDescent="0.2">
      <c r="A230" s="8">
        <v>221</v>
      </c>
      <c r="B230" s="42">
        <v>22883.9750976</v>
      </c>
      <c r="C230" s="42">
        <v>61776.2744141</v>
      </c>
      <c r="D230" s="42">
        <v>5969.2142334</v>
      </c>
    </row>
    <row r="231" spans="1:4" x14ac:dyDescent="0.2">
      <c r="A231" s="8">
        <v>222</v>
      </c>
      <c r="B231" s="42">
        <v>17462.59375</v>
      </c>
      <c r="C231" s="42">
        <v>74332.140625100001</v>
      </c>
      <c r="D231" s="42">
        <v>3973.4588927</v>
      </c>
    </row>
    <row r="232" spans="1:4" x14ac:dyDescent="0.2">
      <c r="A232" s="8">
        <v>223</v>
      </c>
      <c r="B232" s="42">
        <v>32028.7617187</v>
      </c>
      <c r="C232" s="42">
        <v>79649.298828200001</v>
      </c>
      <c r="D232" s="42">
        <v>506.16280749999999</v>
      </c>
    </row>
    <row r="233" spans="1:4" x14ac:dyDescent="0.2">
      <c r="A233" s="8">
        <v>224</v>
      </c>
      <c r="B233" s="42">
        <v>30240.0141602</v>
      </c>
      <c r="C233" s="42">
        <v>89541.4804688</v>
      </c>
      <c r="D233" s="42">
        <v>173.69816119999999</v>
      </c>
    </row>
    <row r="234" spans="1:4" x14ac:dyDescent="0.2">
      <c r="A234" s="8">
        <v>225</v>
      </c>
      <c r="B234" s="42">
        <v>22816.1552734</v>
      </c>
      <c r="C234" s="42">
        <v>98345.8613281</v>
      </c>
      <c r="D234" s="42">
        <v>239.74316210000001</v>
      </c>
    </row>
    <row r="235" spans="1:4" x14ac:dyDescent="0.2">
      <c r="A235" s="8">
        <v>226</v>
      </c>
      <c r="B235" s="42">
        <v>34036.9492188</v>
      </c>
      <c r="C235" s="42">
        <v>82701.2929688</v>
      </c>
      <c r="D235" s="42">
        <v>235.1437799</v>
      </c>
    </row>
    <row r="236" spans="1:4" x14ac:dyDescent="0.2">
      <c r="A236" s="8">
        <v>227</v>
      </c>
      <c r="B236" s="42">
        <v>45301.8632813</v>
      </c>
      <c r="C236" s="42">
        <v>98237.4355469</v>
      </c>
      <c r="D236" s="42">
        <v>8.9131999999999996E-3</v>
      </c>
    </row>
    <row r="237" spans="1:4" x14ac:dyDescent="0.2">
      <c r="A237" s="8">
        <v>228</v>
      </c>
      <c r="B237" s="42">
        <v>51229.538086</v>
      </c>
      <c r="C237" s="42">
        <v>88058.722656400001</v>
      </c>
      <c r="D237" s="42">
        <v>0</v>
      </c>
    </row>
    <row r="238" spans="1:4" x14ac:dyDescent="0.2">
      <c r="A238" s="8">
        <v>229</v>
      </c>
      <c r="B238" s="42">
        <v>51673.879882900001</v>
      </c>
      <c r="C238" s="42">
        <v>81335.011718900001</v>
      </c>
      <c r="D238" s="42">
        <v>0</v>
      </c>
    </row>
    <row r="239" spans="1:4" x14ac:dyDescent="0.2">
      <c r="A239" s="8">
        <v>230</v>
      </c>
      <c r="B239" s="42">
        <v>54061.1474609</v>
      </c>
      <c r="C239" s="42">
        <v>68948.302734500001</v>
      </c>
      <c r="D239" s="42">
        <v>0.478603</v>
      </c>
    </row>
    <row r="240" spans="1:4" x14ac:dyDescent="0.2">
      <c r="A240" s="8">
        <v>231</v>
      </c>
      <c r="B240" s="42">
        <v>45478.9746094</v>
      </c>
      <c r="C240" s="42">
        <v>76914.5878906</v>
      </c>
      <c r="D240" s="42">
        <v>494.89445490000003</v>
      </c>
    </row>
    <row r="241" spans="1:4" x14ac:dyDescent="0.2">
      <c r="A241" s="8">
        <v>232</v>
      </c>
      <c r="B241" s="42">
        <v>49324.951172000001</v>
      </c>
      <c r="C241" s="42">
        <v>60361.8242188</v>
      </c>
      <c r="D241" s="42">
        <v>796.08529659999999</v>
      </c>
    </row>
    <row r="242" spans="1:4" x14ac:dyDescent="0.2">
      <c r="A242" s="8">
        <v>233</v>
      </c>
      <c r="B242" s="42">
        <v>48153.7060547</v>
      </c>
      <c r="C242" s="42">
        <v>42356.6474609</v>
      </c>
      <c r="D242" s="42">
        <v>45.008049499999998</v>
      </c>
    </row>
    <row r="243" spans="1:4" x14ac:dyDescent="0.2">
      <c r="A243" s="8">
        <v>234</v>
      </c>
      <c r="B243" s="42">
        <v>51992.710937600001</v>
      </c>
      <c r="C243" s="42">
        <v>27659.8984375</v>
      </c>
      <c r="D243" s="42">
        <v>309.35606380000002</v>
      </c>
    </row>
    <row r="244" spans="1:4" x14ac:dyDescent="0.2">
      <c r="A244" s="8">
        <v>235</v>
      </c>
      <c r="B244" s="42">
        <v>56146.889648600001</v>
      </c>
      <c r="C244" s="42">
        <v>22016.0463867</v>
      </c>
      <c r="D244" s="42">
        <v>213.406271</v>
      </c>
    </row>
    <row r="245" spans="1:4" x14ac:dyDescent="0.2">
      <c r="A245" s="8">
        <v>236</v>
      </c>
      <c r="B245" s="42">
        <v>64715.9453125</v>
      </c>
      <c r="C245" s="42">
        <v>22815.6791992</v>
      </c>
      <c r="D245" s="42">
        <v>0</v>
      </c>
    </row>
    <row r="246" spans="1:4" x14ac:dyDescent="0.2">
      <c r="A246" s="8">
        <v>237</v>
      </c>
      <c r="B246" s="42">
        <v>44575.783203300001</v>
      </c>
      <c r="C246" s="42">
        <v>30827.7807617</v>
      </c>
      <c r="D246" s="42">
        <v>6.6556386999999999</v>
      </c>
    </row>
    <row r="247" spans="1:4" x14ac:dyDescent="0.2">
      <c r="A247" s="8">
        <v>238</v>
      </c>
      <c r="B247" s="42">
        <v>65506.2822266</v>
      </c>
      <c r="C247" s="42">
        <v>33309.5239258</v>
      </c>
      <c r="D247" s="42">
        <v>938.57546230000003</v>
      </c>
    </row>
    <row r="248" spans="1:4" x14ac:dyDescent="0.2">
      <c r="A248" s="8">
        <v>239</v>
      </c>
      <c r="B248" s="42">
        <v>69863.8935547</v>
      </c>
      <c r="C248" s="42">
        <v>29795.621582100001</v>
      </c>
      <c r="D248" s="42">
        <v>461.2744922</v>
      </c>
    </row>
    <row r="249" spans="1:4" x14ac:dyDescent="0.2">
      <c r="A249" s="8">
        <v>240</v>
      </c>
      <c r="B249" s="42">
        <v>16898.664672800001</v>
      </c>
      <c r="C249" s="42">
        <v>24839.7958985</v>
      </c>
      <c r="D249" s="42">
        <v>214.6469634</v>
      </c>
    </row>
    <row r="250" spans="1:4" x14ac:dyDescent="0.2">
      <c r="A250" s="8">
        <v>241</v>
      </c>
      <c r="B250" s="42">
        <v>4766.5946044000002</v>
      </c>
      <c r="C250" s="42">
        <v>27525.1552735</v>
      </c>
      <c r="D250" s="42">
        <v>352.64386930000001</v>
      </c>
    </row>
    <row r="251" spans="1:4" x14ac:dyDescent="0.2">
      <c r="A251" s="8">
        <v>242</v>
      </c>
      <c r="B251" s="42">
        <v>802.29784199999995</v>
      </c>
      <c r="C251" s="42">
        <v>30814.682128799999</v>
      </c>
      <c r="D251" s="42">
        <v>0</v>
      </c>
    </row>
    <row r="252" spans="1:4" x14ac:dyDescent="0.2">
      <c r="A252" s="8">
        <v>243</v>
      </c>
      <c r="B252" s="42">
        <v>10836.7296143</v>
      </c>
      <c r="C252" s="42">
        <v>39881.085937600001</v>
      </c>
      <c r="D252" s="42">
        <v>0</v>
      </c>
    </row>
    <row r="253" spans="1:4" x14ac:dyDescent="0.2">
      <c r="A253" s="8">
        <v>244</v>
      </c>
      <c r="B253" s="42">
        <v>19136.3449707</v>
      </c>
      <c r="C253" s="42">
        <v>40427.5839844</v>
      </c>
      <c r="D253" s="42">
        <v>0</v>
      </c>
    </row>
    <row r="254" spans="1:4" x14ac:dyDescent="0.2">
      <c r="A254" s="8">
        <v>245</v>
      </c>
      <c r="B254" s="42">
        <v>20913.9104004</v>
      </c>
      <c r="C254" s="42">
        <v>48218.0263672</v>
      </c>
      <c r="D254" s="42">
        <v>0</v>
      </c>
    </row>
    <row r="255" spans="1:4" x14ac:dyDescent="0.2">
      <c r="A255" s="8">
        <v>246</v>
      </c>
      <c r="B255" s="42">
        <v>5990.1374512000002</v>
      </c>
      <c r="C255" s="42">
        <v>32665.245117099999</v>
      </c>
      <c r="D255" s="42">
        <v>0</v>
      </c>
    </row>
    <row r="256" spans="1:4" x14ac:dyDescent="0.2">
      <c r="A256" s="8">
        <v>247</v>
      </c>
      <c r="B256" s="42">
        <v>1747.8328762000001</v>
      </c>
      <c r="C256" s="42">
        <v>15408.1687012</v>
      </c>
      <c r="D256" s="42">
        <v>0</v>
      </c>
    </row>
    <row r="257" spans="1:4" x14ac:dyDescent="0.2">
      <c r="A257" s="8">
        <v>248</v>
      </c>
      <c r="B257" s="42">
        <v>2890.2723387999999</v>
      </c>
      <c r="C257" s="42">
        <v>15154.413574300001</v>
      </c>
      <c r="D257" s="42">
        <v>0</v>
      </c>
    </row>
    <row r="258" spans="1:4" x14ac:dyDescent="0.2">
      <c r="A258" s="8">
        <v>249</v>
      </c>
      <c r="B258" s="42">
        <v>636.58634370000004</v>
      </c>
      <c r="C258" s="42">
        <v>29421.059082100001</v>
      </c>
      <c r="D258" s="42">
        <v>6.6310903999999997</v>
      </c>
    </row>
    <row r="259" spans="1:4" x14ac:dyDescent="0.2">
      <c r="A259" s="8">
        <v>250</v>
      </c>
      <c r="B259" s="42">
        <v>1.7731768000000001</v>
      </c>
      <c r="C259" s="42">
        <v>30691.882812600001</v>
      </c>
      <c r="D259" s="42">
        <v>45.932857499999997</v>
      </c>
    </row>
    <row r="260" spans="1:4" x14ac:dyDescent="0.2">
      <c r="A260" s="8">
        <v>251</v>
      </c>
      <c r="B260" s="42">
        <v>0</v>
      </c>
      <c r="C260" s="42">
        <v>33029.0849609</v>
      </c>
      <c r="D260" s="42">
        <v>785.75083919999997</v>
      </c>
    </row>
    <row r="261" spans="1:4" x14ac:dyDescent="0.2">
      <c r="A261" s="8">
        <v>252</v>
      </c>
      <c r="B261" s="42">
        <v>305.37901470000003</v>
      </c>
      <c r="C261" s="42">
        <v>35189.5498047</v>
      </c>
      <c r="D261" s="42">
        <v>1164.5786438</v>
      </c>
    </row>
    <row r="262" spans="1:4" x14ac:dyDescent="0.2">
      <c r="A262" s="8">
        <v>253</v>
      </c>
      <c r="B262" s="42">
        <v>3767.7984009000002</v>
      </c>
      <c r="C262" s="42">
        <v>57829.9931641</v>
      </c>
      <c r="D262" s="42">
        <v>982.9450951</v>
      </c>
    </row>
    <row r="263" spans="1:4" x14ac:dyDescent="0.2">
      <c r="A263" s="8">
        <v>254</v>
      </c>
      <c r="B263" s="42">
        <v>15850.056396399999</v>
      </c>
      <c r="C263" s="42">
        <v>83805.898437600001</v>
      </c>
      <c r="D263" s="42">
        <v>1661.8038025999999</v>
      </c>
    </row>
    <row r="264" spans="1:4" x14ac:dyDescent="0.2">
      <c r="A264" s="8">
        <v>255</v>
      </c>
      <c r="B264" s="42">
        <v>40710.0668945</v>
      </c>
      <c r="C264" s="42">
        <v>78750.517578200001</v>
      </c>
      <c r="D264" s="42">
        <v>1276.7650908999999</v>
      </c>
    </row>
    <row r="265" spans="1:4" x14ac:dyDescent="0.2">
      <c r="A265" s="8">
        <v>256</v>
      </c>
      <c r="B265" s="42">
        <v>77994.112304599999</v>
      </c>
      <c r="C265" s="42">
        <v>74331.953125100001</v>
      </c>
      <c r="D265" s="42">
        <v>1831.0504761</v>
      </c>
    </row>
    <row r="266" spans="1:4" x14ac:dyDescent="0.2">
      <c r="A266" s="8">
        <v>257</v>
      </c>
      <c r="B266" s="42">
        <v>132189.09375</v>
      </c>
      <c r="C266" s="42">
        <v>74096.8261719</v>
      </c>
      <c r="D266" s="42">
        <v>3059.99469</v>
      </c>
    </row>
    <row r="267" spans="1:4" x14ac:dyDescent="0.2">
      <c r="A267" s="8">
        <v>258</v>
      </c>
      <c r="B267" s="42">
        <v>152256.0664064</v>
      </c>
      <c r="C267" s="42">
        <v>85693.0683594</v>
      </c>
      <c r="D267" s="42">
        <v>10159.791259899999</v>
      </c>
    </row>
    <row r="268" spans="1:4" x14ac:dyDescent="0.2">
      <c r="A268" s="8">
        <v>259</v>
      </c>
      <c r="B268" s="42">
        <v>160755.3359375</v>
      </c>
      <c r="C268" s="42">
        <v>94026.171875100001</v>
      </c>
      <c r="D268" s="42">
        <v>13755.3786621</v>
      </c>
    </row>
    <row r="269" spans="1:4" x14ac:dyDescent="0.2">
      <c r="A269" s="8">
        <v>260</v>
      </c>
      <c r="B269" s="42">
        <v>162501.0195314</v>
      </c>
      <c r="C269" s="42">
        <v>109357.2050781</v>
      </c>
      <c r="D269" s="42">
        <v>13854.014404199999</v>
      </c>
    </row>
    <row r="270" spans="1:4" x14ac:dyDescent="0.2">
      <c r="A270" s="8">
        <v>261</v>
      </c>
      <c r="B270" s="42">
        <v>163243.953125</v>
      </c>
      <c r="C270" s="42">
        <v>120690.0312501</v>
      </c>
      <c r="D270" s="42">
        <v>8081.8272705999998</v>
      </c>
    </row>
    <row r="271" spans="1:4" x14ac:dyDescent="0.2">
      <c r="A271" s="8">
        <v>262</v>
      </c>
      <c r="B271" s="42">
        <v>163065.9882814</v>
      </c>
      <c r="C271" s="42">
        <v>124135.2519532</v>
      </c>
      <c r="D271" s="42">
        <v>8295.9686280000005</v>
      </c>
    </row>
    <row r="272" spans="1:4" x14ac:dyDescent="0.2">
      <c r="A272" s="8">
        <v>263</v>
      </c>
      <c r="B272" s="42">
        <v>152401.1250001</v>
      </c>
      <c r="C272" s="42">
        <v>127009.6953126</v>
      </c>
      <c r="D272" s="42">
        <v>11855.1486816</v>
      </c>
    </row>
    <row r="273" spans="1:4" x14ac:dyDescent="0.2">
      <c r="A273" s="8">
        <v>264</v>
      </c>
      <c r="B273" s="42">
        <v>161278.1289063</v>
      </c>
      <c r="C273" s="42">
        <v>126795.2851563</v>
      </c>
      <c r="D273" s="42">
        <v>12738.0766602</v>
      </c>
    </row>
    <row r="274" spans="1:4" x14ac:dyDescent="0.2">
      <c r="A274" s="8">
        <v>265</v>
      </c>
      <c r="B274" s="42">
        <v>164245.2265626</v>
      </c>
      <c r="C274" s="42">
        <v>126005.1328125</v>
      </c>
      <c r="D274" s="42">
        <v>14790.5080566</v>
      </c>
    </row>
    <row r="275" spans="1:4" x14ac:dyDescent="0.2">
      <c r="A275" s="8">
        <v>266</v>
      </c>
      <c r="B275" s="42">
        <v>166172.8945313</v>
      </c>
      <c r="C275" s="42">
        <v>125908.5</v>
      </c>
      <c r="D275" s="42">
        <v>16175.5615234</v>
      </c>
    </row>
    <row r="276" spans="1:4" x14ac:dyDescent="0.2">
      <c r="A276" s="8">
        <v>267</v>
      </c>
      <c r="B276" s="42">
        <v>164303.0820314</v>
      </c>
      <c r="C276" s="42">
        <v>69851.918945400001</v>
      </c>
      <c r="D276" s="42">
        <v>13039.612548900001</v>
      </c>
    </row>
    <row r="277" spans="1:4" x14ac:dyDescent="0.2">
      <c r="A277" s="8">
        <v>268</v>
      </c>
      <c r="B277" s="42">
        <v>165175.7851564</v>
      </c>
      <c r="C277" s="42">
        <v>7145.6293029999997</v>
      </c>
      <c r="D277" s="42">
        <v>20617.319336</v>
      </c>
    </row>
    <row r="278" spans="1:4" x14ac:dyDescent="0.2">
      <c r="A278" s="8">
        <v>269</v>
      </c>
      <c r="B278" s="42">
        <v>162872.2734376</v>
      </c>
      <c r="C278" s="42">
        <v>1494.4873932999999</v>
      </c>
      <c r="D278" s="42">
        <v>27593.4873047</v>
      </c>
    </row>
    <row r="279" spans="1:4" x14ac:dyDescent="0.2">
      <c r="A279" s="8">
        <v>270</v>
      </c>
      <c r="B279" s="42">
        <v>156046.4531251</v>
      </c>
      <c r="C279" s="42">
        <v>8728.5239256999994</v>
      </c>
      <c r="D279" s="42">
        <v>26729.900390499999</v>
      </c>
    </row>
    <row r="280" spans="1:4" x14ac:dyDescent="0.2">
      <c r="A280" s="8">
        <v>271</v>
      </c>
      <c r="B280" s="42">
        <v>151123.9453127</v>
      </c>
      <c r="C280" s="42">
        <v>7684.7778319999998</v>
      </c>
      <c r="D280" s="42">
        <v>27530.0317383</v>
      </c>
    </row>
    <row r="281" spans="1:4" x14ac:dyDescent="0.2">
      <c r="A281" s="8">
        <v>272</v>
      </c>
      <c r="B281" s="42">
        <v>143584.9257813</v>
      </c>
      <c r="C281" s="42">
        <v>18799.9440918</v>
      </c>
      <c r="D281" s="42">
        <v>26872.8139649</v>
      </c>
    </row>
    <row r="282" spans="1:4" x14ac:dyDescent="0.2">
      <c r="A282" s="8">
        <v>273</v>
      </c>
      <c r="B282" s="42">
        <v>133651.0214845</v>
      </c>
      <c r="C282" s="42">
        <v>33174.7749024</v>
      </c>
      <c r="D282" s="42">
        <v>30822.8447266</v>
      </c>
    </row>
    <row r="283" spans="1:4" x14ac:dyDescent="0.2">
      <c r="A283" s="8">
        <v>274</v>
      </c>
      <c r="B283" s="42">
        <v>122038.1953125</v>
      </c>
      <c r="C283" s="42">
        <v>21964.231933700001</v>
      </c>
      <c r="D283" s="42">
        <v>29115.8144531</v>
      </c>
    </row>
    <row r="284" spans="1:4" x14ac:dyDescent="0.2">
      <c r="A284" s="8">
        <v>275</v>
      </c>
      <c r="B284" s="42">
        <v>125672.9804688</v>
      </c>
      <c r="C284" s="42">
        <v>19088.484375</v>
      </c>
      <c r="D284" s="42">
        <v>27187.8876953</v>
      </c>
    </row>
    <row r="285" spans="1:4" x14ac:dyDescent="0.2">
      <c r="A285" s="8">
        <v>276</v>
      </c>
      <c r="B285" s="42">
        <v>127332.9121094</v>
      </c>
      <c r="C285" s="42">
        <v>34469.0180664</v>
      </c>
      <c r="D285" s="42">
        <v>27971.814453200001</v>
      </c>
    </row>
    <row r="286" spans="1:4" x14ac:dyDescent="0.2">
      <c r="A286" s="8">
        <v>277</v>
      </c>
      <c r="B286" s="42">
        <v>120186.6074219</v>
      </c>
      <c r="C286" s="42">
        <v>13243.132079999999</v>
      </c>
      <c r="D286" s="42">
        <v>28192.448730399999</v>
      </c>
    </row>
    <row r="287" spans="1:4" x14ac:dyDescent="0.2">
      <c r="A287" s="8">
        <v>278</v>
      </c>
      <c r="B287" s="42">
        <v>116812.3632813</v>
      </c>
      <c r="C287" s="42">
        <v>8594.9853514999995</v>
      </c>
      <c r="D287" s="42">
        <v>18061.515625</v>
      </c>
    </row>
    <row r="288" spans="1:4" x14ac:dyDescent="0.2">
      <c r="A288" s="8">
        <v>279</v>
      </c>
      <c r="B288" s="42">
        <v>122888.2089845</v>
      </c>
      <c r="C288" s="42">
        <v>15223.247558499999</v>
      </c>
      <c r="D288" s="42">
        <v>32576.574707100001</v>
      </c>
    </row>
    <row r="289" spans="1:4" x14ac:dyDescent="0.2">
      <c r="A289" s="8">
        <v>280</v>
      </c>
      <c r="B289" s="42">
        <v>96263.5683594</v>
      </c>
      <c r="C289" s="42">
        <v>10188.5944824</v>
      </c>
      <c r="D289" s="42">
        <v>32410.7929688</v>
      </c>
    </row>
    <row r="290" spans="1:4" x14ac:dyDescent="0.2">
      <c r="A290" s="8">
        <v>281</v>
      </c>
      <c r="B290" s="42">
        <v>98252.2382813</v>
      </c>
      <c r="C290" s="42">
        <v>19937.7561035</v>
      </c>
      <c r="D290" s="42">
        <v>25204.2888183</v>
      </c>
    </row>
    <row r="291" spans="1:4" x14ac:dyDescent="0.2">
      <c r="A291" s="8">
        <v>282</v>
      </c>
      <c r="B291" s="42">
        <v>134517.5546875</v>
      </c>
      <c r="C291" s="42">
        <v>11398.1657715</v>
      </c>
      <c r="D291" s="42">
        <v>14076.6818847</v>
      </c>
    </row>
    <row r="292" spans="1:4" x14ac:dyDescent="0.2">
      <c r="A292" s="8">
        <v>283</v>
      </c>
      <c r="B292" s="42">
        <v>145800.6562501</v>
      </c>
      <c r="C292" s="42">
        <v>19375.3601074</v>
      </c>
      <c r="D292" s="42">
        <v>11484.0943604</v>
      </c>
    </row>
    <row r="293" spans="1:4" x14ac:dyDescent="0.2">
      <c r="A293" s="8">
        <v>284</v>
      </c>
      <c r="B293" s="42">
        <v>140811.5800782</v>
      </c>
      <c r="C293" s="42">
        <v>8781.9560547000001</v>
      </c>
      <c r="D293" s="42">
        <v>3314.6960144</v>
      </c>
    </row>
    <row r="294" spans="1:4" x14ac:dyDescent="0.2">
      <c r="A294" s="8">
        <v>285</v>
      </c>
      <c r="B294" s="42">
        <v>122303.8867188</v>
      </c>
      <c r="C294" s="42">
        <v>18492.6738281</v>
      </c>
      <c r="D294" s="42">
        <v>5411.5444946999996</v>
      </c>
    </row>
    <row r="295" spans="1:4" x14ac:dyDescent="0.2">
      <c r="A295" s="8">
        <v>286</v>
      </c>
      <c r="B295" s="42">
        <v>110813.1230469</v>
      </c>
      <c r="C295" s="42">
        <v>8395.4735108000004</v>
      </c>
      <c r="D295" s="42">
        <v>3311.4310301999999</v>
      </c>
    </row>
    <row r="296" spans="1:4" x14ac:dyDescent="0.2">
      <c r="A296" s="8">
        <v>287</v>
      </c>
      <c r="B296" s="42">
        <v>61058.4873047</v>
      </c>
      <c r="C296" s="42">
        <v>514.26808100000005</v>
      </c>
      <c r="D296" s="42">
        <v>2055.6604309999998</v>
      </c>
    </row>
    <row r="297" spans="1:4" x14ac:dyDescent="0.2">
      <c r="A297" s="8">
        <v>288</v>
      </c>
      <c r="B297" s="42">
        <v>12874.714771299999</v>
      </c>
      <c r="C297" s="42">
        <v>11385.1290145</v>
      </c>
      <c r="D297" s="42">
        <v>2479.0741576999999</v>
      </c>
    </row>
    <row r="298" spans="1:4" x14ac:dyDescent="0.2">
      <c r="A298" s="8">
        <v>289</v>
      </c>
      <c r="B298" s="42">
        <v>194.6089144</v>
      </c>
      <c r="C298" s="42">
        <v>32053.6538086</v>
      </c>
      <c r="D298" s="42">
        <v>3144.3797607000001</v>
      </c>
    </row>
    <row r="299" spans="1:4" x14ac:dyDescent="0.2">
      <c r="A299" s="8">
        <v>290</v>
      </c>
      <c r="B299" s="42">
        <v>17053.875671400001</v>
      </c>
      <c r="C299" s="42">
        <v>31999.164550900001</v>
      </c>
      <c r="D299" s="42">
        <v>960.08874509999998</v>
      </c>
    </row>
    <row r="300" spans="1:4" x14ac:dyDescent="0.2">
      <c r="A300" s="8">
        <v>291</v>
      </c>
      <c r="B300" s="42">
        <v>42975.4355469</v>
      </c>
      <c r="C300" s="42">
        <v>30429.659179599999</v>
      </c>
      <c r="D300" s="42">
        <v>546.49104309999996</v>
      </c>
    </row>
    <row r="301" spans="1:4" x14ac:dyDescent="0.2">
      <c r="A301" s="8">
        <v>292</v>
      </c>
      <c r="B301" s="42">
        <v>56432.002929599999</v>
      </c>
      <c r="C301" s="42">
        <v>33803.7949219</v>
      </c>
      <c r="D301" s="42">
        <v>15.317181</v>
      </c>
    </row>
    <row r="302" spans="1:4" x14ac:dyDescent="0.2">
      <c r="A302" s="8">
        <v>293</v>
      </c>
      <c r="B302" s="42">
        <v>70278.8652344</v>
      </c>
      <c r="C302" s="42">
        <v>51794.562500100001</v>
      </c>
      <c r="D302" s="42">
        <v>33.9315268</v>
      </c>
    </row>
    <row r="303" spans="1:4" x14ac:dyDescent="0.2">
      <c r="A303" s="8">
        <v>294</v>
      </c>
      <c r="B303" s="42">
        <v>85052.240234500001</v>
      </c>
      <c r="C303" s="42">
        <v>56121.111328200001</v>
      </c>
      <c r="D303" s="42">
        <v>11.4656515</v>
      </c>
    </row>
    <row r="304" spans="1:4" x14ac:dyDescent="0.2">
      <c r="A304" s="8">
        <v>295</v>
      </c>
      <c r="B304" s="42">
        <v>72801.8828125</v>
      </c>
      <c r="C304" s="42">
        <v>42185.8916016</v>
      </c>
      <c r="D304" s="42">
        <v>26.493164100000001</v>
      </c>
    </row>
    <row r="305" spans="1:4" x14ac:dyDescent="0.2">
      <c r="A305" s="8">
        <v>296</v>
      </c>
      <c r="B305" s="42">
        <v>88439.080078200001</v>
      </c>
      <c r="C305" s="42">
        <v>34563.9526367</v>
      </c>
      <c r="D305" s="42">
        <v>0</v>
      </c>
    </row>
    <row r="306" spans="1:4" x14ac:dyDescent="0.2">
      <c r="A306" s="8">
        <v>297</v>
      </c>
      <c r="B306" s="42">
        <v>122668.75</v>
      </c>
      <c r="C306" s="42">
        <v>42801.4560547</v>
      </c>
      <c r="D306" s="42">
        <v>0</v>
      </c>
    </row>
    <row r="307" spans="1:4" x14ac:dyDescent="0.2">
      <c r="A307" s="8">
        <v>298</v>
      </c>
      <c r="B307" s="42">
        <v>147036.9453127</v>
      </c>
      <c r="C307" s="42">
        <v>26868.6787109</v>
      </c>
      <c r="D307" s="42">
        <v>0</v>
      </c>
    </row>
    <row r="308" spans="1:4" x14ac:dyDescent="0.2">
      <c r="A308" s="8">
        <v>299</v>
      </c>
      <c r="B308" s="42">
        <v>143084.9101563</v>
      </c>
      <c r="C308" s="42">
        <v>23750.8166504</v>
      </c>
      <c r="D308" s="42">
        <v>14.0948324</v>
      </c>
    </row>
    <row r="309" spans="1:4" x14ac:dyDescent="0.2">
      <c r="A309" s="8">
        <v>300</v>
      </c>
      <c r="B309" s="42">
        <v>155876.8085938</v>
      </c>
      <c r="C309" s="42">
        <v>13248.777832</v>
      </c>
      <c r="D309" s="42">
        <v>15.76933</v>
      </c>
    </row>
    <row r="310" spans="1:4" x14ac:dyDescent="0.2">
      <c r="A310" s="8">
        <v>301</v>
      </c>
      <c r="B310" s="42">
        <v>154318.1289064</v>
      </c>
      <c r="C310" s="42">
        <v>17454.3669434</v>
      </c>
      <c r="D310" s="42">
        <v>66.531884399999996</v>
      </c>
    </row>
    <row r="311" spans="1:4" x14ac:dyDescent="0.2">
      <c r="A311" s="8">
        <v>302</v>
      </c>
      <c r="B311" s="42">
        <v>143527.5195314</v>
      </c>
      <c r="C311" s="42">
        <v>31190.3461914</v>
      </c>
      <c r="D311" s="42">
        <v>21.4450176</v>
      </c>
    </row>
    <row r="312" spans="1:4" x14ac:dyDescent="0.2">
      <c r="A312" s="8">
        <v>303</v>
      </c>
      <c r="B312" s="42">
        <v>131324.6328125</v>
      </c>
      <c r="C312" s="42">
        <v>29497.2299805</v>
      </c>
      <c r="D312" s="42">
        <v>0</v>
      </c>
    </row>
    <row r="313" spans="1:4" x14ac:dyDescent="0.2">
      <c r="A313" s="8">
        <v>304</v>
      </c>
      <c r="B313" s="42">
        <v>136719.0429689</v>
      </c>
      <c r="C313" s="42">
        <v>28695.6660156</v>
      </c>
      <c r="D313" s="42">
        <v>0</v>
      </c>
    </row>
    <row r="314" spans="1:4" x14ac:dyDescent="0.2">
      <c r="A314" s="8">
        <v>305</v>
      </c>
      <c r="B314" s="42">
        <v>116027.2714845</v>
      </c>
      <c r="C314" s="42">
        <v>29750.1166992</v>
      </c>
      <c r="D314" s="42">
        <v>0</v>
      </c>
    </row>
    <row r="315" spans="1:4" x14ac:dyDescent="0.2">
      <c r="A315" s="8">
        <v>306</v>
      </c>
      <c r="B315" s="42">
        <v>83741.097656400001</v>
      </c>
      <c r="C315" s="42">
        <v>26345.4042969</v>
      </c>
      <c r="D315" s="42">
        <v>0</v>
      </c>
    </row>
    <row r="316" spans="1:4" x14ac:dyDescent="0.2">
      <c r="A316" s="8">
        <v>307</v>
      </c>
      <c r="B316" s="42">
        <v>112195.3144531</v>
      </c>
      <c r="C316" s="42">
        <v>45139.560547000001</v>
      </c>
      <c r="D316" s="42">
        <v>0</v>
      </c>
    </row>
    <row r="317" spans="1:4" x14ac:dyDescent="0.2">
      <c r="A317" s="8">
        <v>308</v>
      </c>
      <c r="B317" s="42">
        <v>126017.1328125</v>
      </c>
      <c r="C317" s="42">
        <v>58920.789062600001</v>
      </c>
      <c r="D317" s="42">
        <v>532.67119600000001</v>
      </c>
    </row>
    <row r="318" spans="1:4" x14ac:dyDescent="0.2">
      <c r="A318" s="8">
        <v>309</v>
      </c>
      <c r="B318" s="42">
        <v>97378.638671799999</v>
      </c>
      <c r="C318" s="42">
        <v>43365.631836</v>
      </c>
      <c r="D318" s="42">
        <v>352.05761719999998</v>
      </c>
    </row>
    <row r="319" spans="1:4" x14ac:dyDescent="0.2">
      <c r="A319" s="8">
        <v>310</v>
      </c>
      <c r="B319" s="42">
        <v>105870.1425782</v>
      </c>
      <c r="C319" s="42">
        <v>59843.7802735</v>
      </c>
      <c r="D319" s="42">
        <v>21.7774365</v>
      </c>
    </row>
    <row r="320" spans="1:4" x14ac:dyDescent="0.2">
      <c r="A320" s="8">
        <v>311</v>
      </c>
      <c r="B320" s="42">
        <v>85097.533203200001</v>
      </c>
      <c r="C320" s="42">
        <v>61959.048828200001</v>
      </c>
      <c r="D320" s="42">
        <v>24.703724099999999</v>
      </c>
    </row>
    <row r="321" spans="1:4" x14ac:dyDescent="0.2">
      <c r="A321" s="8">
        <v>312</v>
      </c>
      <c r="B321" s="42">
        <v>111098.0410157</v>
      </c>
      <c r="C321" s="42">
        <v>50331.1074219</v>
      </c>
      <c r="D321" s="42">
        <v>0</v>
      </c>
    </row>
    <row r="322" spans="1:4" x14ac:dyDescent="0.2">
      <c r="A322" s="8">
        <v>313</v>
      </c>
      <c r="B322" s="42">
        <v>143288.9121094</v>
      </c>
      <c r="C322" s="42">
        <v>54399.085937600001</v>
      </c>
      <c r="D322" s="42">
        <v>0</v>
      </c>
    </row>
    <row r="323" spans="1:4" x14ac:dyDescent="0.2">
      <c r="A323" s="8">
        <v>314</v>
      </c>
      <c r="B323" s="42">
        <v>147672.1523439</v>
      </c>
      <c r="C323" s="42">
        <v>44043.4208985</v>
      </c>
      <c r="D323" s="42">
        <v>0</v>
      </c>
    </row>
    <row r="324" spans="1:4" x14ac:dyDescent="0.2">
      <c r="A324" s="8">
        <v>315</v>
      </c>
      <c r="B324" s="42">
        <v>164760.0234376</v>
      </c>
      <c r="C324" s="42">
        <v>39425.5102539</v>
      </c>
      <c r="D324" s="42">
        <v>17.369805299999999</v>
      </c>
    </row>
    <row r="325" spans="1:4" x14ac:dyDescent="0.2">
      <c r="A325" s="8">
        <v>316</v>
      </c>
      <c r="B325" s="42">
        <v>153920.6640626</v>
      </c>
      <c r="C325" s="42">
        <v>17177.3811035</v>
      </c>
      <c r="D325" s="42">
        <v>0</v>
      </c>
    </row>
    <row r="326" spans="1:4" x14ac:dyDescent="0.2">
      <c r="A326" s="8">
        <v>317</v>
      </c>
      <c r="B326" s="42">
        <v>166542.5742188</v>
      </c>
      <c r="C326" s="42">
        <v>13267.2941895</v>
      </c>
      <c r="D326" s="42">
        <v>0</v>
      </c>
    </row>
    <row r="327" spans="1:4" x14ac:dyDescent="0.2">
      <c r="A327" s="8">
        <v>318</v>
      </c>
      <c r="B327" s="42">
        <v>160185.3867189</v>
      </c>
      <c r="C327" s="42">
        <v>9054.1204835000008</v>
      </c>
      <c r="D327" s="42">
        <v>0</v>
      </c>
    </row>
    <row r="328" spans="1:4" x14ac:dyDescent="0.2">
      <c r="A328" s="8">
        <v>319</v>
      </c>
      <c r="B328" s="42">
        <v>165891.8320313</v>
      </c>
      <c r="C328" s="42">
        <v>1259.1971401999999</v>
      </c>
      <c r="D328" s="42">
        <v>97.374608499999994</v>
      </c>
    </row>
    <row r="329" spans="1:4" x14ac:dyDescent="0.2">
      <c r="A329" s="8">
        <v>320</v>
      </c>
      <c r="B329" s="42">
        <v>157138.3281251</v>
      </c>
      <c r="C329" s="42">
        <v>426.76648879999999</v>
      </c>
      <c r="D329" s="42">
        <v>1169.5287473999999</v>
      </c>
    </row>
    <row r="330" spans="1:4" x14ac:dyDescent="0.2">
      <c r="A330" s="8">
        <v>321</v>
      </c>
      <c r="B330" s="42">
        <v>157167.7421876</v>
      </c>
      <c r="C330" s="42">
        <v>509.91030130000001</v>
      </c>
      <c r="D330" s="42">
        <v>503.75661860000002</v>
      </c>
    </row>
    <row r="331" spans="1:4" x14ac:dyDescent="0.2">
      <c r="A331" s="8">
        <v>322</v>
      </c>
      <c r="B331" s="42">
        <v>143688.6367189</v>
      </c>
      <c r="C331" s="42">
        <v>14.3244715</v>
      </c>
      <c r="D331" s="42">
        <v>1079.1249846999999</v>
      </c>
    </row>
    <row r="332" spans="1:4" x14ac:dyDescent="0.2">
      <c r="A332" s="8">
        <v>323</v>
      </c>
      <c r="B332" s="42">
        <v>103835.7050782</v>
      </c>
      <c r="C332" s="42">
        <v>0.27328920000000001</v>
      </c>
      <c r="D332" s="42">
        <v>303.2283898</v>
      </c>
    </row>
    <row r="333" spans="1:4" x14ac:dyDescent="0.2">
      <c r="A333" s="8">
        <v>324</v>
      </c>
      <c r="B333" s="42">
        <v>102490.1679687</v>
      </c>
      <c r="C333" s="42">
        <v>138.32559119999999</v>
      </c>
      <c r="D333" s="42">
        <v>10.8390726</v>
      </c>
    </row>
    <row r="334" spans="1:4" x14ac:dyDescent="0.2">
      <c r="A334" s="8">
        <v>325</v>
      </c>
      <c r="B334" s="42">
        <v>102497.8613282</v>
      </c>
      <c r="C334" s="42">
        <v>0.13833989999999999</v>
      </c>
      <c r="D334" s="42">
        <v>0</v>
      </c>
    </row>
    <row r="335" spans="1:4" x14ac:dyDescent="0.2">
      <c r="A335" s="8">
        <v>326</v>
      </c>
      <c r="B335" s="42">
        <v>87305.984375</v>
      </c>
      <c r="C335" s="42">
        <v>0</v>
      </c>
      <c r="D335" s="42">
        <v>0</v>
      </c>
    </row>
    <row r="336" spans="1:4" x14ac:dyDescent="0.2">
      <c r="A336" s="8">
        <v>327</v>
      </c>
      <c r="B336" s="42">
        <v>76905.2578125</v>
      </c>
      <c r="C336" s="42">
        <v>0</v>
      </c>
      <c r="D336" s="42">
        <v>0</v>
      </c>
    </row>
    <row r="337" spans="1:4" x14ac:dyDescent="0.2">
      <c r="A337" s="8">
        <v>328</v>
      </c>
      <c r="B337" s="42">
        <v>76911.9863281</v>
      </c>
      <c r="C337" s="42">
        <v>0</v>
      </c>
      <c r="D337" s="42">
        <v>0</v>
      </c>
    </row>
    <row r="338" spans="1:4" x14ac:dyDescent="0.2">
      <c r="A338" s="8">
        <v>329</v>
      </c>
      <c r="B338" s="42">
        <v>83420.9492188</v>
      </c>
      <c r="C338" s="42">
        <v>0</v>
      </c>
      <c r="D338" s="42">
        <v>1041.622695</v>
      </c>
    </row>
    <row r="339" spans="1:4" x14ac:dyDescent="0.2">
      <c r="A339" s="8">
        <v>330</v>
      </c>
      <c r="B339" s="42">
        <v>135920.6386719</v>
      </c>
      <c r="C339" s="42">
        <v>0</v>
      </c>
      <c r="D339" s="42">
        <v>1522.3746567000001</v>
      </c>
    </row>
    <row r="340" spans="1:4" x14ac:dyDescent="0.2">
      <c r="A340" s="8">
        <v>331</v>
      </c>
      <c r="B340" s="42">
        <v>141070.1933595</v>
      </c>
      <c r="C340" s="42">
        <v>0</v>
      </c>
      <c r="D340" s="42">
        <v>2146.6275939000002</v>
      </c>
    </row>
    <row r="341" spans="1:4" x14ac:dyDescent="0.2">
      <c r="A341" s="8">
        <v>332</v>
      </c>
      <c r="B341" s="42">
        <v>121687.5390626</v>
      </c>
      <c r="C341" s="42">
        <v>79.609277500000005</v>
      </c>
      <c r="D341" s="42">
        <v>578.37725639999996</v>
      </c>
    </row>
    <row r="342" spans="1:4" x14ac:dyDescent="0.2">
      <c r="A342" s="8">
        <v>333</v>
      </c>
      <c r="B342" s="42">
        <v>124856.3964845</v>
      </c>
      <c r="C342" s="42">
        <v>4891.6778563999997</v>
      </c>
      <c r="D342" s="42">
        <v>412.3349839</v>
      </c>
    </row>
    <row r="343" spans="1:4" x14ac:dyDescent="0.2">
      <c r="A343" s="8">
        <v>334</v>
      </c>
      <c r="B343" s="42">
        <v>131255.8300782</v>
      </c>
      <c r="C343" s="42">
        <v>5462.1195067999997</v>
      </c>
      <c r="D343" s="42">
        <v>38.581276199999998</v>
      </c>
    </row>
    <row r="344" spans="1:4" x14ac:dyDescent="0.2">
      <c r="A344" s="8">
        <v>335</v>
      </c>
      <c r="B344" s="42">
        <v>155662.7851564</v>
      </c>
      <c r="C344" s="42">
        <v>10178.2680664</v>
      </c>
      <c r="D344" s="42">
        <v>549.72529410000004</v>
      </c>
    </row>
    <row r="345" spans="1:4" x14ac:dyDescent="0.2">
      <c r="A345" s="8">
        <v>336</v>
      </c>
      <c r="B345" s="42">
        <v>167547.0390626</v>
      </c>
      <c r="C345" s="42">
        <v>16157.486572399999</v>
      </c>
      <c r="D345" s="42">
        <v>1983.5047606999999</v>
      </c>
    </row>
    <row r="346" spans="1:4" x14ac:dyDescent="0.2">
      <c r="A346" s="8">
        <v>337</v>
      </c>
      <c r="B346" s="42">
        <v>157229.7304689</v>
      </c>
      <c r="C346" s="42">
        <v>11148.8231201</v>
      </c>
      <c r="D346" s="42">
        <v>2241.1917724999998</v>
      </c>
    </row>
    <row r="347" spans="1:4" x14ac:dyDescent="0.2">
      <c r="A347" s="8">
        <v>338</v>
      </c>
      <c r="B347" s="42">
        <v>164788.6523438</v>
      </c>
      <c r="C347" s="42">
        <v>1698.9292184000001</v>
      </c>
      <c r="D347" s="42">
        <v>2420.0051880000001</v>
      </c>
    </row>
    <row r="348" spans="1:4" x14ac:dyDescent="0.2">
      <c r="A348" s="8">
        <v>339</v>
      </c>
      <c r="B348" s="42">
        <v>155362.0312501</v>
      </c>
      <c r="C348" s="42">
        <v>0</v>
      </c>
      <c r="D348" s="42">
        <v>3104.0855713000001</v>
      </c>
    </row>
    <row r="349" spans="1:4" x14ac:dyDescent="0.2">
      <c r="A349" s="8">
        <v>340</v>
      </c>
      <c r="B349" s="42">
        <v>152702.1484376</v>
      </c>
      <c r="C349" s="42">
        <v>0</v>
      </c>
      <c r="D349" s="42">
        <v>2238.6531982000001</v>
      </c>
    </row>
    <row r="350" spans="1:4" x14ac:dyDescent="0.2">
      <c r="A350" s="8">
        <v>341</v>
      </c>
      <c r="B350" s="42">
        <v>68294.9619141</v>
      </c>
      <c r="C350" s="42">
        <v>871.75174519999996</v>
      </c>
      <c r="D350" s="42">
        <v>2270.9851684</v>
      </c>
    </row>
    <row r="351" spans="1:4" x14ac:dyDescent="0.2">
      <c r="A351" s="8">
        <v>342</v>
      </c>
      <c r="B351" s="42">
        <v>82469.434082099993</v>
      </c>
      <c r="C351" s="42">
        <v>5853.7344359999997</v>
      </c>
      <c r="D351" s="42">
        <v>3034.1733092999998</v>
      </c>
    </row>
    <row r="352" spans="1:4" x14ac:dyDescent="0.2">
      <c r="A352" s="8">
        <v>343</v>
      </c>
      <c r="B352" s="42">
        <v>21520.3024902</v>
      </c>
      <c r="C352" s="42">
        <v>9148.6063231999997</v>
      </c>
      <c r="D352" s="42">
        <v>10501.467041100001</v>
      </c>
    </row>
    <row r="353" spans="1:4" x14ac:dyDescent="0.2">
      <c r="A353" s="8">
        <v>344</v>
      </c>
      <c r="B353" s="42">
        <v>10961.3479004</v>
      </c>
      <c r="C353" s="42">
        <v>10517.418335</v>
      </c>
      <c r="D353" s="42">
        <v>6470.5756836999999</v>
      </c>
    </row>
    <row r="354" spans="1:4" x14ac:dyDescent="0.2">
      <c r="A354" s="8">
        <v>345</v>
      </c>
      <c r="B354" s="42">
        <v>13396.2805176</v>
      </c>
      <c r="C354" s="42">
        <v>2152.0821839</v>
      </c>
      <c r="D354" s="42">
        <v>16195.0610351</v>
      </c>
    </row>
    <row r="355" spans="1:4" x14ac:dyDescent="0.2">
      <c r="A355" s="8">
        <v>346</v>
      </c>
      <c r="B355" s="42">
        <v>13901.2387695</v>
      </c>
      <c r="C355" s="42">
        <v>696.31987000000004</v>
      </c>
      <c r="D355" s="42">
        <v>12182.427002</v>
      </c>
    </row>
    <row r="356" spans="1:4" x14ac:dyDescent="0.2">
      <c r="A356" s="8">
        <v>347</v>
      </c>
      <c r="B356" s="42">
        <v>10042.223999100001</v>
      </c>
      <c r="C356" s="42">
        <v>1039.8544715</v>
      </c>
      <c r="D356" s="42">
        <v>11352.4934082</v>
      </c>
    </row>
    <row r="357" spans="1:4" x14ac:dyDescent="0.2">
      <c r="A357" s="8">
        <v>348</v>
      </c>
      <c r="B357" s="42">
        <v>2964.4021262000001</v>
      </c>
      <c r="C357" s="42">
        <v>529.35409919999995</v>
      </c>
      <c r="D357" s="42">
        <v>11211.0515137</v>
      </c>
    </row>
    <row r="358" spans="1:4" x14ac:dyDescent="0.2">
      <c r="A358" s="8">
        <v>349</v>
      </c>
      <c r="B358" s="42">
        <v>1407.0201205999999</v>
      </c>
      <c r="C358" s="42">
        <v>294.0979524</v>
      </c>
      <c r="D358" s="42">
        <v>9434.4536131999994</v>
      </c>
    </row>
    <row r="359" spans="1:4" x14ac:dyDescent="0.2">
      <c r="A359" s="8">
        <v>350</v>
      </c>
      <c r="B359" s="42">
        <v>6227.4591063999997</v>
      </c>
      <c r="C359" s="42">
        <v>1.6263004999999999</v>
      </c>
      <c r="D359" s="42">
        <v>3284.6132201999999</v>
      </c>
    </row>
    <row r="360" spans="1:4" x14ac:dyDescent="0.2">
      <c r="A360" s="8">
        <v>351</v>
      </c>
      <c r="B360" s="42">
        <v>4322.5447387000004</v>
      </c>
      <c r="C360" s="42">
        <v>497.5154407</v>
      </c>
      <c r="D360" s="42">
        <v>674.81983949999994</v>
      </c>
    </row>
    <row r="361" spans="1:4" x14ac:dyDescent="0.2">
      <c r="A361" s="8">
        <v>352</v>
      </c>
      <c r="B361" s="42">
        <v>5695.1672056999996</v>
      </c>
      <c r="C361" s="42">
        <v>397.22449440000003</v>
      </c>
      <c r="D361" s="42">
        <v>526.23512270000003</v>
      </c>
    </row>
    <row r="362" spans="1:4" x14ac:dyDescent="0.2">
      <c r="A362" s="8">
        <v>353</v>
      </c>
      <c r="B362" s="42">
        <v>8878.4197999000007</v>
      </c>
      <c r="C362" s="42">
        <v>7407.9956665</v>
      </c>
      <c r="D362" s="42">
        <v>524.45768740000005</v>
      </c>
    </row>
    <row r="363" spans="1:4" x14ac:dyDescent="0.2">
      <c r="A363" s="8">
        <v>354</v>
      </c>
      <c r="B363" s="42">
        <v>3980.0557709</v>
      </c>
      <c r="C363" s="42">
        <v>6401.2193604000004</v>
      </c>
      <c r="D363" s="42">
        <v>714.74556729999995</v>
      </c>
    </row>
    <row r="364" spans="1:4" x14ac:dyDescent="0.2">
      <c r="A364" s="8">
        <v>355</v>
      </c>
      <c r="B364" s="42">
        <v>860.91376109999999</v>
      </c>
      <c r="C364" s="42">
        <v>709.72539949999998</v>
      </c>
      <c r="D364" s="42">
        <v>805.18241880000005</v>
      </c>
    </row>
    <row r="365" spans="1:4" x14ac:dyDescent="0.2">
      <c r="A365" s="8">
        <v>356</v>
      </c>
      <c r="B365" s="42">
        <v>3258.7322844999999</v>
      </c>
      <c r="C365" s="42">
        <v>2837.4282607999999</v>
      </c>
      <c r="D365" s="42">
        <v>2.5609622000000001</v>
      </c>
    </row>
    <row r="366" spans="1:4" x14ac:dyDescent="0.2">
      <c r="A366" s="8">
        <v>357</v>
      </c>
      <c r="B366" s="42">
        <v>105.6393762</v>
      </c>
      <c r="C366" s="42">
        <v>1478.8522373000001</v>
      </c>
      <c r="D366" s="42">
        <v>0</v>
      </c>
    </row>
    <row r="367" spans="1:4" x14ac:dyDescent="0.2">
      <c r="A367" s="8">
        <v>358</v>
      </c>
      <c r="B367" s="42">
        <v>0.1552711</v>
      </c>
      <c r="C367" s="42">
        <v>10421.2747193</v>
      </c>
      <c r="D367" s="42">
        <v>0</v>
      </c>
    </row>
    <row r="368" spans="1:4" x14ac:dyDescent="0.2">
      <c r="A368" s="8">
        <v>359</v>
      </c>
      <c r="B368" s="42">
        <v>584.02639009999996</v>
      </c>
      <c r="C368" s="42">
        <v>115.0375337</v>
      </c>
      <c r="D368" s="42">
        <v>0</v>
      </c>
    </row>
    <row r="369" spans="1:4" x14ac:dyDescent="0.2">
      <c r="A369" s="8">
        <v>360</v>
      </c>
      <c r="B369" s="42">
        <v>142.25350950000001</v>
      </c>
      <c r="C369" s="42">
        <v>1404.5379791</v>
      </c>
      <c r="D369" s="42">
        <v>0</v>
      </c>
    </row>
    <row r="370" spans="1:4" x14ac:dyDescent="0.2">
      <c r="A370" s="8">
        <v>361</v>
      </c>
      <c r="B370" s="42">
        <v>0</v>
      </c>
      <c r="C370" s="42">
        <v>987.77508479999995</v>
      </c>
      <c r="D370" s="42">
        <v>0</v>
      </c>
    </row>
    <row r="371" spans="1:4" x14ac:dyDescent="0.2">
      <c r="A371" s="8">
        <v>362</v>
      </c>
      <c r="B371" s="42">
        <v>0</v>
      </c>
      <c r="C371" s="42">
        <v>2485.1215560999999</v>
      </c>
      <c r="D371" s="42">
        <v>45.577851299999999</v>
      </c>
    </row>
    <row r="372" spans="1:4" x14ac:dyDescent="0.2">
      <c r="A372" s="8">
        <v>363</v>
      </c>
      <c r="B372" s="42">
        <v>73.338591500000007</v>
      </c>
      <c r="C372" s="42">
        <v>13527.2331543</v>
      </c>
      <c r="D372" s="42">
        <v>19.5931788</v>
      </c>
    </row>
    <row r="373" spans="1:4" x14ac:dyDescent="0.2">
      <c r="A373" s="8">
        <v>364</v>
      </c>
      <c r="B373" s="42">
        <v>1072.3770446000001</v>
      </c>
      <c r="C373" s="42">
        <v>17017.1108399</v>
      </c>
      <c r="D373" s="42">
        <v>0</v>
      </c>
    </row>
    <row r="374" spans="1:4" x14ac:dyDescent="0.2">
      <c r="A374" s="8">
        <v>365</v>
      </c>
      <c r="B374" s="42">
        <v>1652.4975434</v>
      </c>
      <c r="C374" s="42">
        <v>40337.546875100001</v>
      </c>
      <c r="D374" s="42">
        <v>0</v>
      </c>
    </row>
    <row r="375" spans="1:4" x14ac:dyDescent="0.2">
      <c r="A375" s="8">
        <v>366</v>
      </c>
      <c r="B375" s="42">
        <v>898.35686490000001</v>
      </c>
      <c r="C375" s="42">
        <v>53838.6953125</v>
      </c>
      <c r="D375" s="42">
        <v>0</v>
      </c>
    </row>
    <row r="376" spans="1:4" x14ac:dyDescent="0.2">
      <c r="A376" s="8">
        <v>367</v>
      </c>
      <c r="B376" s="42">
        <v>4215.4458008000001</v>
      </c>
      <c r="C376" s="42">
        <v>85676.994140700001</v>
      </c>
      <c r="D376" s="42">
        <v>134.9160076</v>
      </c>
    </row>
    <row r="377" spans="1:4" x14ac:dyDescent="0.2">
      <c r="A377" s="8">
        <v>368</v>
      </c>
      <c r="B377" s="42">
        <v>11523.454834</v>
      </c>
      <c r="C377" s="42">
        <v>88947.015625100001</v>
      </c>
      <c r="D377" s="42">
        <v>133.32590619999999</v>
      </c>
    </row>
    <row r="378" spans="1:4" x14ac:dyDescent="0.2">
      <c r="A378" s="8">
        <v>369</v>
      </c>
      <c r="B378" s="42">
        <v>53447.3095703</v>
      </c>
      <c r="C378" s="42">
        <v>104176.8085938</v>
      </c>
      <c r="D378" s="42">
        <v>1051.5837782999999</v>
      </c>
    </row>
    <row r="379" spans="1:4" x14ac:dyDescent="0.2">
      <c r="A379" s="8">
        <v>370</v>
      </c>
      <c r="B379" s="42">
        <v>61547.2587891</v>
      </c>
      <c r="C379" s="42">
        <v>101672.7617188</v>
      </c>
      <c r="D379" s="42">
        <v>849.9355468</v>
      </c>
    </row>
    <row r="380" spans="1:4" x14ac:dyDescent="0.2">
      <c r="A380" s="8">
        <v>371</v>
      </c>
      <c r="B380" s="42">
        <v>61568.724609299999</v>
      </c>
      <c r="C380" s="42">
        <v>102974.4355469</v>
      </c>
      <c r="D380" s="42">
        <v>3025.3612976999998</v>
      </c>
    </row>
    <row r="381" spans="1:4" x14ac:dyDescent="0.2">
      <c r="A381" s="8">
        <v>372</v>
      </c>
      <c r="B381" s="42">
        <v>61556.222656400001</v>
      </c>
      <c r="C381" s="42">
        <v>116724.9589844</v>
      </c>
      <c r="D381" s="42">
        <v>5271.2386475000003</v>
      </c>
    </row>
    <row r="382" spans="1:4" x14ac:dyDescent="0.2">
      <c r="A382" s="8">
        <v>373</v>
      </c>
      <c r="B382" s="42">
        <v>61557.6679688</v>
      </c>
      <c r="C382" s="42">
        <v>99967.2578125</v>
      </c>
      <c r="D382" s="42">
        <v>7368.1772461999999</v>
      </c>
    </row>
    <row r="383" spans="1:4" x14ac:dyDescent="0.2">
      <c r="A383" s="8">
        <v>374</v>
      </c>
      <c r="B383" s="42">
        <v>45236.1679687</v>
      </c>
      <c r="C383" s="42">
        <v>108031.2109375</v>
      </c>
      <c r="D383" s="42">
        <v>8733.9345702999999</v>
      </c>
    </row>
    <row r="384" spans="1:4" x14ac:dyDescent="0.2">
      <c r="A384" s="8">
        <v>375</v>
      </c>
      <c r="B384" s="42">
        <v>41224.9882812</v>
      </c>
      <c r="C384" s="42">
        <v>115363.6640625</v>
      </c>
      <c r="D384" s="42">
        <v>8183.2358397999997</v>
      </c>
    </row>
    <row r="385" spans="1:4" x14ac:dyDescent="0.2">
      <c r="A385" s="8">
        <v>376</v>
      </c>
      <c r="B385" s="42">
        <v>42483.6201172</v>
      </c>
      <c r="C385" s="42">
        <v>116083.7675782</v>
      </c>
      <c r="D385" s="42">
        <v>8106.1394043999999</v>
      </c>
    </row>
    <row r="386" spans="1:4" x14ac:dyDescent="0.2">
      <c r="A386" s="8">
        <v>377</v>
      </c>
      <c r="B386" s="42">
        <v>41252.5791016</v>
      </c>
      <c r="C386" s="42">
        <v>119202.4238282</v>
      </c>
      <c r="D386" s="42">
        <v>14359.787109499999</v>
      </c>
    </row>
    <row r="387" spans="1:4" x14ac:dyDescent="0.2">
      <c r="A387" s="8">
        <v>378</v>
      </c>
      <c r="B387" s="42">
        <v>126388.0429688</v>
      </c>
      <c r="C387" s="42">
        <v>120494.1777344</v>
      </c>
      <c r="D387" s="42">
        <v>12316.789062600001</v>
      </c>
    </row>
    <row r="388" spans="1:4" x14ac:dyDescent="0.2">
      <c r="A388" s="8">
        <v>379</v>
      </c>
      <c r="B388" s="42">
        <v>145418.0039063</v>
      </c>
      <c r="C388" s="42">
        <v>123340.5410157</v>
      </c>
      <c r="D388" s="42">
        <v>16198.6271972</v>
      </c>
    </row>
    <row r="389" spans="1:4" x14ac:dyDescent="0.2">
      <c r="A389" s="8">
        <v>380</v>
      </c>
      <c r="B389" s="42">
        <v>144989.5507813</v>
      </c>
      <c r="C389" s="42">
        <v>125294.6738281</v>
      </c>
      <c r="D389" s="42">
        <v>25241.3427735</v>
      </c>
    </row>
    <row r="390" spans="1:4" x14ac:dyDescent="0.2">
      <c r="A390" s="8">
        <v>381</v>
      </c>
      <c r="B390" s="42">
        <v>136738.5742189</v>
      </c>
      <c r="C390" s="42">
        <v>124556.5703125</v>
      </c>
      <c r="D390" s="42">
        <v>23344.729492099999</v>
      </c>
    </row>
    <row r="391" spans="1:4" x14ac:dyDescent="0.2">
      <c r="A391" s="8">
        <v>382</v>
      </c>
      <c r="B391" s="42">
        <v>144663.5312501</v>
      </c>
      <c r="C391" s="42">
        <v>124471.1113281</v>
      </c>
      <c r="D391" s="42">
        <v>21541.9257813</v>
      </c>
    </row>
    <row r="392" spans="1:4" x14ac:dyDescent="0.2">
      <c r="A392" s="8">
        <v>383</v>
      </c>
      <c r="B392" s="42">
        <v>145229.4726564</v>
      </c>
      <c r="C392" s="42">
        <v>124148.5722656</v>
      </c>
      <c r="D392" s="42">
        <v>24733.818359299999</v>
      </c>
    </row>
    <row r="393" spans="1:4" x14ac:dyDescent="0.2">
      <c r="A393" s="8">
        <v>384</v>
      </c>
      <c r="B393" s="42">
        <v>142874.0273439</v>
      </c>
      <c r="C393" s="42">
        <v>123694.4101563</v>
      </c>
      <c r="D393" s="42">
        <v>16400.383545000001</v>
      </c>
    </row>
    <row r="394" spans="1:4" x14ac:dyDescent="0.2">
      <c r="A394" s="8">
        <v>385</v>
      </c>
      <c r="B394" s="42">
        <v>122070.2460939</v>
      </c>
      <c r="C394" s="42">
        <v>120812.53125</v>
      </c>
      <c r="D394" s="42">
        <v>13072.4157715</v>
      </c>
    </row>
    <row r="395" spans="1:4" x14ac:dyDescent="0.2">
      <c r="A395" s="8">
        <v>386</v>
      </c>
      <c r="B395" s="42">
        <v>115473.7929688</v>
      </c>
      <c r="C395" s="42">
        <v>84522.031250100001</v>
      </c>
      <c r="D395" s="42">
        <v>17942.1630859</v>
      </c>
    </row>
    <row r="396" spans="1:4" x14ac:dyDescent="0.2">
      <c r="A396" s="8">
        <v>387</v>
      </c>
      <c r="B396" s="42">
        <v>133498.9960938</v>
      </c>
      <c r="C396" s="42">
        <v>52319.5341797</v>
      </c>
      <c r="D396" s="42">
        <v>26492.6699219</v>
      </c>
    </row>
    <row r="397" spans="1:4" x14ac:dyDescent="0.2">
      <c r="A397" s="8">
        <v>388</v>
      </c>
      <c r="B397" s="42">
        <v>137393.3789064</v>
      </c>
      <c r="C397" s="42">
        <v>51560.9091797</v>
      </c>
      <c r="D397" s="42">
        <v>28723.2358399</v>
      </c>
    </row>
    <row r="398" spans="1:4" x14ac:dyDescent="0.2">
      <c r="A398" s="8">
        <v>389</v>
      </c>
      <c r="B398" s="42">
        <v>107659.5683595</v>
      </c>
      <c r="C398" s="42">
        <v>33144.8408203</v>
      </c>
      <c r="D398" s="42">
        <v>28335.567382900001</v>
      </c>
    </row>
    <row r="399" spans="1:4" x14ac:dyDescent="0.2">
      <c r="A399" s="8">
        <v>390</v>
      </c>
      <c r="B399" s="42">
        <v>57224.6386719</v>
      </c>
      <c r="C399" s="42">
        <v>38878.4140625</v>
      </c>
      <c r="D399" s="42">
        <v>26199.3896484</v>
      </c>
    </row>
    <row r="400" spans="1:4" x14ac:dyDescent="0.2">
      <c r="A400" s="8">
        <v>391</v>
      </c>
      <c r="B400" s="42">
        <v>43947.394043</v>
      </c>
      <c r="C400" s="42">
        <v>49896.633789200001</v>
      </c>
      <c r="D400" s="42">
        <v>14023.1262207</v>
      </c>
    </row>
    <row r="401" spans="1:4" x14ac:dyDescent="0.2">
      <c r="A401" s="8">
        <v>392</v>
      </c>
      <c r="B401" s="42">
        <v>19336.8291016</v>
      </c>
      <c r="C401" s="42">
        <v>63284.861328200001</v>
      </c>
      <c r="D401" s="42">
        <v>16716.8693848</v>
      </c>
    </row>
    <row r="402" spans="1:4" x14ac:dyDescent="0.2">
      <c r="A402" s="8">
        <v>393</v>
      </c>
      <c r="B402" s="42">
        <v>27614.6196289</v>
      </c>
      <c r="C402" s="42">
        <v>32790.8530273</v>
      </c>
      <c r="D402" s="42">
        <v>19410.394043</v>
      </c>
    </row>
    <row r="403" spans="1:4" x14ac:dyDescent="0.2">
      <c r="A403" s="8">
        <v>394</v>
      </c>
      <c r="B403" s="42">
        <v>28661.28125</v>
      </c>
      <c r="C403" s="42">
        <v>22740.0170899</v>
      </c>
      <c r="D403" s="42">
        <v>0</v>
      </c>
    </row>
    <row r="404" spans="1:4" x14ac:dyDescent="0.2">
      <c r="A404" s="8">
        <v>395</v>
      </c>
      <c r="B404" s="42">
        <v>30959.004394399999</v>
      </c>
      <c r="C404" s="42">
        <v>16223.2702637</v>
      </c>
      <c r="D404" s="42">
        <v>0</v>
      </c>
    </row>
    <row r="405" spans="1:4" x14ac:dyDescent="0.2">
      <c r="A405" s="8">
        <v>396</v>
      </c>
      <c r="B405" s="42">
        <v>30953.965332100001</v>
      </c>
      <c r="C405" s="42">
        <v>9878.4250489000005</v>
      </c>
      <c r="D405" s="42">
        <v>0</v>
      </c>
    </row>
    <row r="406" spans="1:4" x14ac:dyDescent="0.2">
      <c r="A406" s="8">
        <v>397</v>
      </c>
      <c r="B406" s="42">
        <v>30954.2260742</v>
      </c>
      <c r="C406" s="42">
        <v>9621.8088379000001</v>
      </c>
      <c r="D406" s="42">
        <v>0</v>
      </c>
    </row>
    <row r="407" spans="1:4" x14ac:dyDescent="0.2">
      <c r="A407" s="8">
        <v>398</v>
      </c>
      <c r="B407" s="42">
        <v>30952.5180664</v>
      </c>
      <c r="C407" s="42">
        <v>22302.4858399</v>
      </c>
      <c r="D407" s="42">
        <v>0</v>
      </c>
    </row>
    <row r="408" spans="1:4" x14ac:dyDescent="0.2">
      <c r="A408" s="8">
        <v>399</v>
      </c>
      <c r="B408" s="42">
        <v>30951.5864258</v>
      </c>
      <c r="C408" s="42">
        <v>39278.900390700001</v>
      </c>
      <c r="D408" s="42">
        <v>3100.1912231000001</v>
      </c>
    </row>
    <row r="409" spans="1:4" x14ac:dyDescent="0.2">
      <c r="A409" s="8">
        <v>400</v>
      </c>
      <c r="B409" s="42">
        <v>30970.677734299999</v>
      </c>
      <c r="C409" s="42">
        <v>80151.881836</v>
      </c>
      <c r="D409" s="42">
        <v>12186.5056153</v>
      </c>
    </row>
    <row r="410" spans="1:4" x14ac:dyDescent="0.2">
      <c r="A410" s="8">
        <v>401</v>
      </c>
      <c r="B410" s="42">
        <v>33249.1367188</v>
      </c>
      <c r="C410" s="42">
        <v>71794.4375</v>
      </c>
      <c r="D410" s="42">
        <v>10018.0974121</v>
      </c>
    </row>
    <row r="411" spans="1:4" x14ac:dyDescent="0.2">
      <c r="A411" s="8">
        <v>402</v>
      </c>
      <c r="B411" s="42">
        <v>104695.4921876</v>
      </c>
      <c r="C411" s="42">
        <v>106631.8964845</v>
      </c>
      <c r="D411" s="42">
        <v>3293.7467194000001</v>
      </c>
    </row>
    <row r="412" spans="1:4" x14ac:dyDescent="0.2">
      <c r="A412" s="8">
        <v>403</v>
      </c>
      <c r="B412" s="42">
        <v>150767.3828125</v>
      </c>
      <c r="C412" s="42">
        <v>68218.7900391</v>
      </c>
      <c r="D412" s="42">
        <v>7176.6866455999998</v>
      </c>
    </row>
    <row r="413" spans="1:4" x14ac:dyDescent="0.2">
      <c r="A413" s="8">
        <v>404</v>
      </c>
      <c r="B413" s="42">
        <v>149823.2031251</v>
      </c>
      <c r="C413" s="42">
        <v>43217.1591797</v>
      </c>
      <c r="D413" s="42">
        <v>1174.1518438999999</v>
      </c>
    </row>
    <row r="414" spans="1:4" x14ac:dyDescent="0.2">
      <c r="A414" s="8">
        <v>405</v>
      </c>
      <c r="B414" s="42">
        <v>143797.2031252</v>
      </c>
      <c r="C414" s="42">
        <v>40173.801757699999</v>
      </c>
      <c r="D414" s="42">
        <v>0</v>
      </c>
    </row>
    <row r="415" spans="1:4" x14ac:dyDescent="0.2">
      <c r="A415" s="8">
        <v>406</v>
      </c>
      <c r="B415" s="42">
        <v>132321.029297</v>
      </c>
      <c r="C415" s="42">
        <v>26227.6303711</v>
      </c>
      <c r="D415" s="42">
        <v>0</v>
      </c>
    </row>
    <row r="416" spans="1:4" x14ac:dyDescent="0.2">
      <c r="A416" s="8">
        <v>407</v>
      </c>
      <c r="B416" s="42">
        <v>101830.6757814</v>
      </c>
      <c r="C416" s="42">
        <v>5731.9658202999999</v>
      </c>
      <c r="D416" s="42">
        <v>3.5320246000000002</v>
      </c>
    </row>
    <row r="417" spans="1:4" x14ac:dyDescent="0.2">
      <c r="A417" s="8">
        <v>408</v>
      </c>
      <c r="B417" s="42">
        <v>68719.4189453</v>
      </c>
      <c r="C417" s="42">
        <v>4428.1191406999997</v>
      </c>
      <c r="D417" s="42">
        <v>123.79047300000001</v>
      </c>
    </row>
    <row r="418" spans="1:4" x14ac:dyDescent="0.2">
      <c r="A418" s="8">
        <v>409</v>
      </c>
      <c r="B418" s="42">
        <v>45929.317382900001</v>
      </c>
      <c r="C418" s="42">
        <v>11453.5118408</v>
      </c>
      <c r="D418" s="42">
        <v>1060.045292</v>
      </c>
    </row>
    <row r="419" spans="1:4" x14ac:dyDescent="0.2">
      <c r="A419" s="8">
        <v>410</v>
      </c>
      <c r="B419" s="42">
        <v>48041.9472656</v>
      </c>
      <c r="C419" s="42">
        <v>9684.3776760000001</v>
      </c>
      <c r="D419" s="42">
        <v>2328.1145477</v>
      </c>
    </row>
    <row r="420" spans="1:4" x14ac:dyDescent="0.2">
      <c r="A420" s="8">
        <v>411</v>
      </c>
      <c r="B420" s="42">
        <v>43549.7070313</v>
      </c>
      <c r="C420" s="42">
        <v>2285.3378296999999</v>
      </c>
      <c r="D420" s="42">
        <v>3556.8983155000001</v>
      </c>
    </row>
    <row r="421" spans="1:4" x14ac:dyDescent="0.2">
      <c r="A421" s="8">
        <v>412</v>
      </c>
      <c r="B421" s="42">
        <v>45127.9453125</v>
      </c>
      <c r="C421" s="42">
        <v>10723.8867187</v>
      </c>
      <c r="D421" s="42">
        <v>5245.9172363999996</v>
      </c>
    </row>
    <row r="422" spans="1:4" x14ac:dyDescent="0.2">
      <c r="A422" s="8">
        <v>413</v>
      </c>
      <c r="B422" s="42">
        <v>68598.8964844</v>
      </c>
      <c r="C422" s="42">
        <v>8948.5441551000004</v>
      </c>
      <c r="D422" s="42">
        <v>4548.1920166999998</v>
      </c>
    </row>
    <row r="423" spans="1:4" x14ac:dyDescent="0.2">
      <c r="A423" s="8">
        <v>414</v>
      </c>
      <c r="B423" s="42">
        <v>18955.814575199998</v>
      </c>
      <c r="C423" s="42">
        <v>4717.7470276000004</v>
      </c>
      <c r="D423" s="42">
        <v>7069.5596923000003</v>
      </c>
    </row>
    <row r="424" spans="1:4" x14ac:dyDescent="0.2">
      <c r="A424" s="8">
        <v>415</v>
      </c>
      <c r="B424" s="42">
        <v>2782.1962585000001</v>
      </c>
      <c r="C424" s="42">
        <v>12482.2509766</v>
      </c>
      <c r="D424" s="42">
        <v>11421.4586181</v>
      </c>
    </row>
    <row r="425" spans="1:4" x14ac:dyDescent="0.2">
      <c r="A425" s="8">
        <v>416</v>
      </c>
      <c r="B425" s="42">
        <v>3768.9374695000001</v>
      </c>
      <c r="C425" s="42">
        <v>12502.6872559</v>
      </c>
      <c r="D425" s="42">
        <v>11171.2370605</v>
      </c>
    </row>
    <row r="426" spans="1:4" x14ac:dyDescent="0.2">
      <c r="A426" s="8">
        <v>417</v>
      </c>
      <c r="B426" s="42">
        <v>3.7428748999999999</v>
      </c>
      <c r="C426" s="42">
        <v>17163.2331543</v>
      </c>
      <c r="D426" s="42">
        <v>8506.6102293999993</v>
      </c>
    </row>
    <row r="427" spans="1:4" x14ac:dyDescent="0.2">
      <c r="A427" s="8">
        <v>418</v>
      </c>
      <c r="B427" s="42">
        <v>0</v>
      </c>
      <c r="C427" s="42">
        <v>23552.713867300001</v>
      </c>
      <c r="D427" s="42">
        <v>8982.7878418</v>
      </c>
    </row>
    <row r="428" spans="1:4" x14ac:dyDescent="0.2">
      <c r="A428" s="8">
        <v>419</v>
      </c>
      <c r="B428" s="42">
        <v>0</v>
      </c>
      <c r="C428" s="42">
        <v>26686.1257324</v>
      </c>
      <c r="D428" s="42">
        <v>3671.440979</v>
      </c>
    </row>
    <row r="429" spans="1:4" x14ac:dyDescent="0.2">
      <c r="A429" s="8">
        <v>420</v>
      </c>
      <c r="B429" s="42">
        <v>0</v>
      </c>
      <c r="C429" s="42">
        <v>20169.9873047</v>
      </c>
      <c r="D429" s="42">
        <v>7350.9755858999997</v>
      </c>
    </row>
    <row r="430" spans="1:4" x14ac:dyDescent="0.2">
      <c r="A430" s="8">
        <v>421</v>
      </c>
      <c r="B430" s="42">
        <v>1.0081471</v>
      </c>
      <c r="C430" s="42">
        <v>9921.7072752999993</v>
      </c>
      <c r="D430" s="42">
        <v>1472.0519256</v>
      </c>
    </row>
    <row r="431" spans="1:4" x14ac:dyDescent="0.2">
      <c r="A431" s="8">
        <v>422</v>
      </c>
      <c r="B431" s="42">
        <v>785.41480260000003</v>
      </c>
      <c r="C431" s="42">
        <v>6600.3220214000003</v>
      </c>
      <c r="D431" s="42">
        <v>2463.7933349999998</v>
      </c>
    </row>
    <row r="432" spans="1:4" x14ac:dyDescent="0.2">
      <c r="A432" s="8">
        <v>423</v>
      </c>
      <c r="B432" s="42">
        <v>5954.0266724000003</v>
      </c>
      <c r="C432" s="42">
        <v>5300.0225830999998</v>
      </c>
      <c r="D432" s="42">
        <v>2336.6033935999999</v>
      </c>
    </row>
    <row r="433" spans="1:4" x14ac:dyDescent="0.2">
      <c r="A433" s="8">
        <v>424</v>
      </c>
      <c r="B433" s="42">
        <v>17325.897949300001</v>
      </c>
      <c r="C433" s="42">
        <v>7149.5373534999999</v>
      </c>
      <c r="D433" s="42">
        <v>2462.4477538000001</v>
      </c>
    </row>
    <row r="434" spans="1:4" x14ac:dyDescent="0.2">
      <c r="A434" s="8">
        <v>425</v>
      </c>
      <c r="B434" s="42">
        <v>38189.6118164</v>
      </c>
      <c r="C434" s="42">
        <v>5605.6213378000002</v>
      </c>
      <c r="D434" s="42">
        <v>4016.7913208</v>
      </c>
    </row>
    <row r="435" spans="1:4" x14ac:dyDescent="0.2">
      <c r="A435" s="8">
        <v>426</v>
      </c>
      <c r="B435" s="42">
        <v>58864.9951172</v>
      </c>
      <c r="C435" s="42">
        <v>6694.4327391999996</v>
      </c>
      <c r="D435" s="42">
        <v>4458.7335814999997</v>
      </c>
    </row>
    <row r="436" spans="1:4" x14ac:dyDescent="0.2">
      <c r="A436" s="8">
        <v>427</v>
      </c>
      <c r="B436" s="42">
        <v>28102.4384766</v>
      </c>
      <c r="C436" s="42">
        <v>10597.5886231</v>
      </c>
      <c r="D436" s="42">
        <v>5131.7882079999999</v>
      </c>
    </row>
    <row r="437" spans="1:4" x14ac:dyDescent="0.2">
      <c r="A437" s="8">
        <v>428</v>
      </c>
      <c r="B437" s="42">
        <v>26825.6313477</v>
      </c>
      <c r="C437" s="42">
        <v>8334.2751465000001</v>
      </c>
      <c r="D437" s="42">
        <v>5949.0187988999996</v>
      </c>
    </row>
    <row r="438" spans="1:4" x14ac:dyDescent="0.2">
      <c r="A438" s="8">
        <v>429</v>
      </c>
      <c r="B438" s="42">
        <v>29938.3144531</v>
      </c>
      <c r="C438" s="42">
        <v>13647.7978515</v>
      </c>
      <c r="D438" s="42">
        <v>5555.3076172000001</v>
      </c>
    </row>
    <row r="439" spans="1:4" x14ac:dyDescent="0.2">
      <c r="A439" s="8">
        <v>430</v>
      </c>
      <c r="B439" s="42">
        <v>11037.949707</v>
      </c>
      <c r="C439" s="42">
        <v>22124.1411133</v>
      </c>
      <c r="D439" s="42">
        <v>3259.3747558</v>
      </c>
    </row>
    <row r="440" spans="1:4" x14ac:dyDescent="0.2">
      <c r="A440" s="8">
        <v>431</v>
      </c>
      <c r="B440" s="42">
        <v>5620.6552734999996</v>
      </c>
      <c r="C440" s="42">
        <v>21387.9291992</v>
      </c>
      <c r="D440" s="42">
        <v>2544.0582886000002</v>
      </c>
    </row>
    <row r="441" spans="1:4" x14ac:dyDescent="0.2">
      <c r="A441" s="8">
        <v>432</v>
      </c>
      <c r="B441" s="42">
        <v>1174.5743184</v>
      </c>
      <c r="C441" s="42">
        <v>20509.878418</v>
      </c>
      <c r="D441" s="42">
        <v>2686.5406495000002</v>
      </c>
    </row>
    <row r="442" spans="1:4" x14ac:dyDescent="0.2">
      <c r="A442" s="8">
        <v>433</v>
      </c>
      <c r="B442" s="42">
        <v>144.01443090000001</v>
      </c>
      <c r="C442" s="42">
        <v>44274.191894600001</v>
      </c>
      <c r="D442" s="42">
        <v>1992.6870422</v>
      </c>
    </row>
    <row r="443" spans="1:4" x14ac:dyDescent="0.2">
      <c r="A443" s="8">
        <v>434</v>
      </c>
      <c r="B443" s="42">
        <v>0</v>
      </c>
      <c r="C443" s="42">
        <v>95182.929687600001</v>
      </c>
      <c r="D443" s="42">
        <v>1867.4140625</v>
      </c>
    </row>
    <row r="444" spans="1:4" x14ac:dyDescent="0.2">
      <c r="A444" s="8">
        <v>435</v>
      </c>
      <c r="B444" s="42">
        <v>903.98828140000001</v>
      </c>
      <c r="C444" s="42">
        <v>93072.656250100001</v>
      </c>
      <c r="D444" s="42">
        <v>2167.9394532000001</v>
      </c>
    </row>
    <row r="445" spans="1:4" x14ac:dyDescent="0.2">
      <c r="A445" s="8">
        <v>436</v>
      </c>
      <c r="B445" s="42">
        <v>2244.2690429999998</v>
      </c>
      <c r="C445" s="42">
        <v>111903.9082032</v>
      </c>
      <c r="D445" s="42">
        <v>1860.9405211999999</v>
      </c>
    </row>
    <row r="446" spans="1:4" x14ac:dyDescent="0.2">
      <c r="A446" s="8">
        <v>437</v>
      </c>
      <c r="B446" s="42">
        <v>8.8606470999999996</v>
      </c>
      <c r="C446" s="42">
        <v>126017.59375</v>
      </c>
      <c r="D446" s="42">
        <v>748.27194970000005</v>
      </c>
    </row>
    <row r="447" spans="1:4" x14ac:dyDescent="0.2">
      <c r="A447" s="8">
        <v>438</v>
      </c>
      <c r="B447" s="42">
        <v>6.9803400000000002E-2</v>
      </c>
      <c r="C447" s="42">
        <v>92498.142578200001</v>
      </c>
      <c r="D447" s="42">
        <v>667.40845479999996</v>
      </c>
    </row>
    <row r="448" spans="1:4" x14ac:dyDescent="0.2">
      <c r="A448" s="8">
        <v>439</v>
      </c>
      <c r="B448" s="42">
        <v>0</v>
      </c>
      <c r="C448" s="42">
        <v>101405.7382812</v>
      </c>
      <c r="D448" s="42">
        <v>25.169585600000001</v>
      </c>
    </row>
    <row r="449" spans="1:4" x14ac:dyDescent="0.2">
      <c r="A449" s="8">
        <v>440</v>
      </c>
      <c r="B449" s="42">
        <v>0</v>
      </c>
      <c r="C449" s="42">
        <v>110123.625</v>
      </c>
      <c r="D449" s="42">
        <v>746.67428589999997</v>
      </c>
    </row>
    <row r="450" spans="1:4" x14ac:dyDescent="0.2">
      <c r="A450" s="8">
        <v>441</v>
      </c>
      <c r="B450" s="42">
        <v>0</v>
      </c>
      <c r="C450" s="42">
        <v>119281.8554688</v>
      </c>
      <c r="D450" s="42">
        <v>286.14422230000002</v>
      </c>
    </row>
    <row r="451" spans="1:4" x14ac:dyDescent="0.2">
      <c r="A451" s="8">
        <v>442</v>
      </c>
      <c r="B451" s="42">
        <v>0</v>
      </c>
      <c r="C451" s="42">
        <v>115521.2421876</v>
      </c>
      <c r="D451" s="42">
        <v>856.66439060000005</v>
      </c>
    </row>
    <row r="452" spans="1:4" x14ac:dyDescent="0.2">
      <c r="A452" s="8">
        <v>443</v>
      </c>
      <c r="B452" s="42">
        <v>0</v>
      </c>
      <c r="C452" s="42">
        <v>114703.8691406</v>
      </c>
      <c r="D452" s="42">
        <v>1538.5538773000001</v>
      </c>
    </row>
    <row r="453" spans="1:4" x14ac:dyDescent="0.2">
      <c r="A453" s="8">
        <v>444</v>
      </c>
      <c r="B453" s="42">
        <v>0</v>
      </c>
      <c r="C453" s="42">
        <v>114942.6777345</v>
      </c>
      <c r="D453" s="42">
        <v>585.17539980000004</v>
      </c>
    </row>
    <row r="454" spans="1:4" x14ac:dyDescent="0.2">
      <c r="A454" s="8">
        <v>445</v>
      </c>
      <c r="B454" s="42">
        <v>0</v>
      </c>
      <c r="C454" s="42">
        <v>114437.5703126</v>
      </c>
      <c r="D454" s="42">
        <v>33.717061000000001</v>
      </c>
    </row>
    <row r="455" spans="1:4" x14ac:dyDescent="0.2">
      <c r="A455" s="8">
        <v>446</v>
      </c>
      <c r="B455" s="42">
        <v>0</v>
      </c>
      <c r="C455" s="42">
        <v>114602.1132813</v>
      </c>
      <c r="D455" s="42">
        <v>333.82721720000001</v>
      </c>
    </row>
    <row r="456" spans="1:4" x14ac:dyDescent="0.2">
      <c r="A456" s="8">
        <v>447</v>
      </c>
      <c r="B456" s="42">
        <v>0</v>
      </c>
      <c r="C456" s="42">
        <v>115234.7128907</v>
      </c>
      <c r="D456" s="42">
        <v>257.94626260000001</v>
      </c>
    </row>
    <row r="457" spans="1:4" x14ac:dyDescent="0.2">
      <c r="A457" s="8">
        <v>448</v>
      </c>
      <c r="B457" s="42">
        <v>0</v>
      </c>
      <c r="C457" s="42">
        <v>113886.0078126</v>
      </c>
      <c r="D457" s="42">
        <v>0</v>
      </c>
    </row>
    <row r="458" spans="1:4" x14ac:dyDescent="0.2">
      <c r="A458" s="8">
        <v>449</v>
      </c>
      <c r="B458" s="42">
        <v>29669.6391831</v>
      </c>
      <c r="C458" s="42">
        <v>117170.8046875</v>
      </c>
      <c r="D458" s="42">
        <v>0</v>
      </c>
    </row>
    <row r="459" spans="1:4" x14ac:dyDescent="0.2">
      <c r="A459" s="8">
        <v>450</v>
      </c>
      <c r="B459" s="42">
        <v>50705.7958984</v>
      </c>
      <c r="C459" s="42">
        <v>110219.3769532</v>
      </c>
      <c r="D459" s="42">
        <v>24.070579500000001</v>
      </c>
    </row>
    <row r="460" spans="1:4" x14ac:dyDescent="0.2">
      <c r="A460" s="8">
        <v>451</v>
      </c>
      <c r="B460" s="42">
        <v>6175.6638184000003</v>
      </c>
      <c r="C460" s="42">
        <v>117138.2832031</v>
      </c>
      <c r="D460" s="42">
        <v>1156.0294189000001</v>
      </c>
    </row>
    <row r="461" spans="1:4" x14ac:dyDescent="0.2">
      <c r="A461" s="8">
        <v>452</v>
      </c>
      <c r="B461" s="42">
        <v>2212.3580169000002</v>
      </c>
      <c r="C461" s="42">
        <v>116545.015625</v>
      </c>
      <c r="D461" s="42">
        <v>13.922190199999999</v>
      </c>
    </row>
    <row r="462" spans="1:4" x14ac:dyDescent="0.2">
      <c r="A462" s="8">
        <v>453</v>
      </c>
      <c r="B462" s="42">
        <v>4630.9645995000001</v>
      </c>
      <c r="C462" s="42">
        <v>111084.4960938</v>
      </c>
      <c r="D462" s="42">
        <v>0.50488909999999998</v>
      </c>
    </row>
    <row r="463" spans="1:4" x14ac:dyDescent="0.2">
      <c r="A463" s="8">
        <v>454</v>
      </c>
      <c r="B463" s="42">
        <v>3887.9563523000002</v>
      </c>
      <c r="C463" s="42">
        <v>86511.335937600001</v>
      </c>
      <c r="D463" s="42">
        <v>0</v>
      </c>
    </row>
    <row r="464" spans="1:4" x14ac:dyDescent="0.2">
      <c r="A464" s="8">
        <v>455</v>
      </c>
      <c r="B464" s="42">
        <v>1879.6625693999999</v>
      </c>
      <c r="C464" s="42">
        <v>70995.0058594</v>
      </c>
      <c r="D464" s="42">
        <v>6.2418543</v>
      </c>
    </row>
    <row r="465" spans="1:4" x14ac:dyDescent="0.2">
      <c r="A465" s="8">
        <v>456</v>
      </c>
      <c r="B465" s="42">
        <v>11105.457275299999</v>
      </c>
      <c r="C465" s="42">
        <v>48174.8486328</v>
      </c>
      <c r="D465" s="42">
        <v>0</v>
      </c>
    </row>
    <row r="466" spans="1:4" x14ac:dyDescent="0.2">
      <c r="A466" s="8">
        <v>457</v>
      </c>
      <c r="B466" s="42">
        <v>13459.7077637</v>
      </c>
      <c r="C466" s="42">
        <v>53278.3251953</v>
      </c>
      <c r="D466" s="42">
        <v>4.8540812000000004</v>
      </c>
    </row>
    <row r="467" spans="1:4" x14ac:dyDescent="0.2">
      <c r="A467" s="8">
        <v>458</v>
      </c>
      <c r="B467" s="42">
        <v>30699.9311524</v>
      </c>
      <c r="C467" s="42">
        <v>78253.703125</v>
      </c>
      <c r="D467" s="42">
        <v>38.569427500000003</v>
      </c>
    </row>
    <row r="468" spans="1:4" x14ac:dyDescent="0.2">
      <c r="A468" s="8">
        <v>459</v>
      </c>
      <c r="B468" s="42">
        <v>31717.3251953</v>
      </c>
      <c r="C468" s="42">
        <v>94127.564453200001</v>
      </c>
      <c r="D468" s="42">
        <v>0</v>
      </c>
    </row>
    <row r="469" spans="1:4" x14ac:dyDescent="0.2">
      <c r="A469" s="8">
        <v>460</v>
      </c>
      <c r="B469" s="42">
        <v>16209.5800781</v>
      </c>
      <c r="C469" s="42">
        <v>112793.0488282</v>
      </c>
      <c r="D469" s="42">
        <v>0</v>
      </c>
    </row>
    <row r="470" spans="1:4" x14ac:dyDescent="0.2">
      <c r="A470" s="8">
        <v>461</v>
      </c>
      <c r="B470" s="42">
        <v>9421.4195555999995</v>
      </c>
      <c r="C470" s="42">
        <v>117266.1250001</v>
      </c>
      <c r="D470" s="42">
        <v>0</v>
      </c>
    </row>
    <row r="471" spans="1:4" x14ac:dyDescent="0.2">
      <c r="A471" s="8">
        <v>462</v>
      </c>
      <c r="B471" s="42">
        <v>813.38213589999998</v>
      </c>
      <c r="C471" s="42">
        <v>108330.8906251</v>
      </c>
      <c r="D471" s="42">
        <v>0</v>
      </c>
    </row>
    <row r="472" spans="1:4" x14ac:dyDescent="0.2">
      <c r="A472" s="8">
        <v>463</v>
      </c>
      <c r="B472" s="42">
        <v>0</v>
      </c>
      <c r="C472" s="42">
        <v>95397.271484500001</v>
      </c>
      <c r="D472" s="42">
        <v>0.9595958</v>
      </c>
    </row>
    <row r="473" spans="1:4" x14ac:dyDescent="0.2">
      <c r="A473" s="8">
        <v>464</v>
      </c>
      <c r="B473" s="42">
        <v>0.3683073</v>
      </c>
      <c r="C473" s="42">
        <v>81686.0898438</v>
      </c>
      <c r="D473" s="42">
        <v>251.73746969999999</v>
      </c>
    </row>
    <row r="474" spans="1:4" x14ac:dyDescent="0.2">
      <c r="A474" s="8">
        <v>465</v>
      </c>
      <c r="B474" s="42">
        <v>0.2399876</v>
      </c>
      <c r="C474" s="42">
        <v>87000.683593900001</v>
      </c>
      <c r="D474" s="42">
        <v>2031.7897644</v>
      </c>
    </row>
    <row r="475" spans="1:4" x14ac:dyDescent="0.2">
      <c r="A475" s="8">
        <v>466</v>
      </c>
      <c r="B475" s="42">
        <v>0</v>
      </c>
      <c r="C475" s="42">
        <v>73097.493164</v>
      </c>
      <c r="D475" s="42">
        <v>4174.3185425000001</v>
      </c>
    </row>
    <row r="476" spans="1:4" x14ac:dyDescent="0.2">
      <c r="A476" s="8">
        <v>467</v>
      </c>
      <c r="B476" s="42">
        <v>0</v>
      </c>
      <c r="C476" s="42">
        <v>70502.6259766</v>
      </c>
      <c r="D476" s="42">
        <v>5789.5102539</v>
      </c>
    </row>
    <row r="477" spans="1:4" x14ac:dyDescent="0.2">
      <c r="A477" s="8">
        <v>468</v>
      </c>
      <c r="B477" s="42">
        <v>35.312693899999999</v>
      </c>
      <c r="C477" s="42">
        <v>94077.478515700001</v>
      </c>
      <c r="D477" s="42">
        <v>4025.0477295000001</v>
      </c>
    </row>
    <row r="478" spans="1:4" x14ac:dyDescent="0.2">
      <c r="A478" s="8">
        <v>469</v>
      </c>
      <c r="B478" s="42">
        <v>1.9339099</v>
      </c>
      <c r="C478" s="42">
        <v>77232.5625</v>
      </c>
      <c r="D478" s="42">
        <v>2538.3723448999999</v>
      </c>
    </row>
    <row r="479" spans="1:4" x14ac:dyDescent="0.2">
      <c r="A479" s="8">
        <v>470</v>
      </c>
      <c r="B479" s="42">
        <v>0</v>
      </c>
      <c r="C479" s="42">
        <v>87588.914062600001</v>
      </c>
      <c r="D479" s="42">
        <v>11569.106201099999</v>
      </c>
    </row>
    <row r="480" spans="1:4" x14ac:dyDescent="0.2">
      <c r="A480" s="8">
        <v>471</v>
      </c>
      <c r="B480" s="42">
        <v>225.979333</v>
      </c>
      <c r="C480" s="42">
        <v>79511.046875100001</v>
      </c>
      <c r="D480" s="42">
        <v>23248.625</v>
      </c>
    </row>
    <row r="481" spans="1:4" x14ac:dyDescent="0.2">
      <c r="A481" s="8">
        <v>472</v>
      </c>
      <c r="B481" s="42">
        <v>0</v>
      </c>
      <c r="C481" s="42">
        <v>49399.1005859</v>
      </c>
      <c r="D481" s="42">
        <v>19787.3518066</v>
      </c>
    </row>
    <row r="482" spans="1:4" x14ac:dyDescent="0.2">
      <c r="A482" s="8">
        <v>473</v>
      </c>
      <c r="B482" s="42">
        <v>43.180839499999998</v>
      </c>
      <c r="C482" s="42">
        <v>35819.1738281</v>
      </c>
      <c r="D482" s="42">
        <v>17049.083007900001</v>
      </c>
    </row>
    <row r="483" spans="1:4" x14ac:dyDescent="0.2">
      <c r="A483" s="8">
        <v>474</v>
      </c>
      <c r="B483" s="42">
        <v>11680.831817599999</v>
      </c>
      <c r="C483" s="42">
        <v>14187.006713999999</v>
      </c>
      <c r="D483" s="42">
        <v>25561.104004000001</v>
      </c>
    </row>
    <row r="484" spans="1:4" x14ac:dyDescent="0.2">
      <c r="A484" s="8">
        <v>475</v>
      </c>
      <c r="B484" s="42">
        <v>32440.9443359</v>
      </c>
      <c r="C484" s="42">
        <v>20150.4606933</v>
      </c>
      <c r="D484" s="42">
        <v>29401.9423828</v>
      </c>
    </row>
    <row r="485" spans="1:4" x14ac:dyDescent="0.2">
      <c r="A485" s="8">
        <v>476</v>
      </c>
      <c r="B485" s="42">
        <v>13896.1327514</v>
      </c>
      <c r="C485" s="42">
        <v>3520.1745299999998</v>
      </c>
      <c r="D485" s="42">
        <v>28591.180664200001</v>
      </c>
    </row>
    <row r="486" spans="1:4" x14ac:dyDescent="0.2">
      <c r="A486" s="8">
        <v>477</v>
      </c>
      <c r="B486" s="42">
        <v>9906.5241700000006</v>
      </c>
      <c r="C486" s="42">
        <v>122.4425506</v>
      </c>
      <c r="D486" s="42">
        <v>18280.366211</v>
      </c>
    </row>
    <row r="487" spans="1:4" x14ac:dyDescent="0.2">
      <c r="A487" s="8">
        <v>478</v>
      </c>
      <c r="B487" s="42">
        <v>3731.2599028999998</v>
      </c>
      <c r="C487" s="42">
        <v>8929.8895262999995</v>
      </c>
      <c r="D487" s="42">
        <v>9674.5280762000002</v>
      </c>
    </row>
    <row r="488" spans="1:4" x14ac:dyDescent="0.2">
      <c r="A488" s="8">
        <v>479</v>
      </c>
      <c r="B488" s="42">
        <v>2461.5093078999998</v>
      </c>
      <c r="C488" s="42">
        <v>14464.3985596</v>
      </c>
      <c r="D488" s="42">
        <v>13855.2526855</v>
      </c>
    </row>
    <row r="489" spans="1:4" x14ac:dyDescent="0.2">
      <c r="A489" s="8">
        <v>480</v>
      </c>
      <c r="B489" s="42">
        <v>7746.8824463000001</v>
      </c>
      <c r="C489" s="42">
        <v>25633.7983399</v>
      </c>
      <c r="D489" s="42">
        <v>11573.8642578</v>
      </c>
    </row>
    <row r="490" spans="1:4" x14ac:dyDescent="0.2">
      <c r="A490" s="8">
        <v>481</v>
      </c>
      <c r="B490" s="42">
        <v>13568.748290899999</v>
      </c>
      <c r="C490" s="42">
        <v>24476.546875</v>
      </c>
      <c r="D490" s="42">
        <v>4998.4758910999999</v>
      </c>
    </row>
    <row r="491" spans="1:4" x14ac:dyDescent="0.2">
      <c r="A491" s="8">
        <v>482</v>
      </c>
      <c r="B491" s="42">
        <v>15317.7773438</v>
      </c>
      <c r="C491" s="42">
        <v>24503.4545898</v>
      </c>
      <c r="D491" s="42">
        <v>4112.5549927000002</v>
      </c>
    </row>
    <row r="492" spans="1:4" x14ac:dyDescent="0.2">
      <c r="A492" s="8">
        <v>483</v>
      </c>
      <c r="B492" s="42">
        <v>37415.7016601</v>
      </c>
      <c r="C492" s="42">
        <v>26694.987304800001</v>
      </c>
      <c r="D492" s="42">
        <v>3220.4699707</v>
      </c>
    </row>
    <row r="493" spans="1:4" x14ac:dyDescent="0.2">
      <c r="A493" s="8">
        <v>484</v>
      </c>
      <c r="B493" s="42">
        <v>34961.840332100001</v>
      </c>
      <c r="C493" s="42">
        <v>21417.934570199999</v>
      </c>
      <c r="D493" s="42">
        <v>1653.9107188999999</v>
      </c>
    </row>
    <row r="494" spans="1:4" x14ac:dyDescent="0.2">
      <c r="A494" s="8">
        <v>485</v>
      </c>
      <c r="B494" s="42">
        <v>449.773326</v>
      </c>
      <c r="C494" s="42">
        <v>13303.7609863</v>
      </c>
      <c r="D494" s="42">
        <v>452.19563490000002</v>
      </c>
    </row>
    <row r="495" spans="1:4" x14ac:dyDescent="0.2">
      <c r="A495" s="8">
        <v>486</v>
      </c>
      <c r="B495" s="42">
        <v>0</v>
      </c>
      <c r="C495" s="42">
        <v>32686.5449219</v>
      </c>
      <c r="D495" s="42">
        <v>63.912834500000002</v>
      </c>
    </row>
    <row r="496" spans="1:4" x14ac:dyDescent="0.2">
      <c r="A496" s="8">
        <v>487</v>
      </c>
      <c r="B496" s="42">
        <v>1672.9002370999999</v>
      </c>
      <c r="C496" s="42">
        <v>16857.7817383</v>
      </c>
      <c r="D496" s="42">
        <v>87.087556800000002</v>
      </c>
    </row>
    <row r="497" spans="1:4" x14ac:dyDescent="0.2">
      <c r="A497" s="8">
        <v>488</v>
      </c>
      <c r="B497" s="42">
        <v>2246.3098298</v>
      </c>
      <c r="C497" s="42">
        <v>23623.825195400001</v>
      </c>
      <c r="D497" s="42">
        <v>33.1077698</v>
      </c>
    </row>
    <row r="498" spans="1:4" x14ac:dyDescent="0.2">
      <c r="A498" s="8">
        <v>489</v>
      </c>
      <c r="B498" s="42">
        <v>0</v>
      </c>
      <c r="C498" s="42">
        <v>27531.4101563</v>
      </c>
      <c r="D498" s="42">
        <v>43.585094499999997</v>
      </c>
    </row>
    <row r="499" spans="1:4" x14ac:dyDescent="0.2">
      <c r="A499" s="8">
        <v>490</v>
      </c>
      <c r="B499" s="42">
        <v>0</v>
      </c>
      <c r="C499" s="42">
        <v>43834.648437600001</v>
      </c>
      <c r="D499" s="42">
        <v>263.31694229999999</v>
      </c>
    </row>
    <row r="500" spans="1:4" x14ac:dyDescent="0.2">
      <c r="A500" s="8">
        <v>491</v>
      </c>
      <c r="B500" s="42">
        <v>0</v>
      </c>
      <c r="C500" s="42">
        <v>39503.476562600001</v>
      </c>
      <c r="D500" s="42">
        <v>0</v>
      </c>
    </row>
    <row r="501" spans="1:4" x14ac:dyDescent="0.2">
      <c r="A501" s="8">
        <v>492</v>
      </c>
      <c r="B501" s="42">
        <v>1.7088897999999999</v>
      </c>
      <c r="C501" s="42">
        <v>38453.7397461</v>
      </c>
      <c r="D501" s="42">
        <v>0</v>
      </c>
    </row>
    <row r="502" spans="1:4" x14ac:dyDescent="0.2">
      <c r="A502" s="8">
        <v>493</v>
      </c>
      <c r="B502" s="42">
        <v>451.14155390000002</v>
      </c>
      <c r="C502" s="42">
        <v>36067.204101700001</v>
      </c>
      <c r="D502" s="42">
        <v>0.71031500000000003</v>
      </c>
    </row>
    <row r="503" spans="1:4" x14ac:dyDescent="0.2">
      <c r="A503" s="8">
        <v>494</v>
      </c>
      <c r="B503" s="42">
        <v>5311.3598633000001</v>
      </c>
      <c r="C503" s="42">
        <v>29113.2607422</v>
      </c>
      <c r="D503" s="42">
        <v>158.0658597</v>
      </c>
    </row>
    <row r="504" spans="1:4" x14ac:dyDescent="0.2">
      <c r="A504" s="8">
        <v>495</v>
      </c>
      <c r="B504" s="42">
        <v>2012.4611817</v>
      </c>
      <c r="C504" s="42">
        <v>12801.8654785</v>
      </c>
      <c r="D504" s="42">
        <v>703.8933945</v>
      </c>
    </row>
    <row r="505" spans="1:4" x14ac:dyDescent="0.2">
      <c r="A505" s="8">
        <v>496</v>
      </c>
      <c r="B505" s="42">
        <v>655.26491650000003</v>
      </c>
      <c r="C505" s="42">
        <v>11245.4083252</v>
      </c>
      <c r="D505" s="42">
        <v>0</v>
      </c>
    </row>
    <row r="506" spans="1:4" x14ac:dyDescent="0.2">
      <c r="A506" s="8">
        <v>497</v>
      </c>
      <c r="B506" s="42">
        <v>3337.2479859</v>
      </c>
      <c r="C506" s="42">
        <v>7833.0085448999998</v>
      </c>
      <c r="D506" s="42">
        <v>1275.6748047000001</v>
      </c>
    </row>
    <row r="507" spans="1:4" x14ac:dyDescent="0.2">
      <c r="A507" s="8">
        <v>498</v>
      </c>
      <c r="B507" s="42">
        <v>9195.4222411999999</v>
      </c>
      <c r="C507" s="42">
        <v>2491.6422367999999</v>
      </c>
      <c r="D507" s="42">
        <v>3183.4656371999999</v>
      </c>
    </row>
    <row r="508" spans="1:4" x14ac:dyDescent="0.2">
      <c r="A508" s="8">
        <v>499</v>
      </c>
      <c r="B508" s="42">
        <v>6625.1366576999999</v>
      </c>
      <c r="C508" s="42">
        <v>30.034669900000001</v>
      </c>
      <c r="D508" s="42">
        <v>8135.7402953000001</v>
      </c>
    </row>
    <row r="509" spans="1:4" x14ac:dyDescent="0.2">
      <c r="A509" s="8">
        <v>500</v>
      </c>
      <c r="B509" s="42">
        <v>10040.3912353</v>
      </c>
      <c r="C509" s="42">
        <v>13.955243100000001</v>
      </c>
      <c r="D509" s="42">
        <v>17784.1679687</v>
      </c>
    </row>
    <row r="510" spans="1:4" x14ac:dyDescent="0.2">
      <c r="A510" s="8">
        <v>501</v>
      </c>
      <c r="B510" s="42">
        <v>17442.2419434</v>
      </c>
      <c r="C510" s="42">
        <v>3.3365999999999999E-3</v>
      </c>
      <c r="D510" s="42">
        <v>15200.575683700001</v>
      </c>
    </row>
    <row r="511" spans="1:4" x14ac:dyDescent="0.2">
      <c r="A511" s="8">
        <v>502</v>
      </c>
      <c r="B511" s="42">
        <v>30581.801757900001</v>
      </c>
      <c r="C511" s="42">
        <v>775.37277219999999</v>
      </c>
      <c r="D511" s="42">
        <v>14873.7470703</v>
      </c>
    </row>
    <row r="512" spans="1:4" x14ac:dyDescent="0.2">
      <c r="A512" s="8">
        <v>503</v>
      </c>
      <c r="B512" s="42">
        <v>31000.0512695</v>
      </c>
      <c r="C512" s="42">
        <v>3057.8533324999999</v>
      </c>
      <c r="D512" s="42">
        <v>11991.3842774</v>
      </c>
    </row>
    <row r="513" spans="1:4" x14ac:dyDescent="0.2">
      <c r="A513" s="8">
        <v>504</v>
      </c>
      <c r="B513" s="42">
        <v>13567.4039307</v>
      </c>
      <c r="C513" s="42">
        <v>4532.6546630000003</v>
      </c>
      <c r="D513" s="42">
        <v>7899.1400147000004</v>
      </c>
    </row>
    <row r="514" spans="1:4" x14ac:dyDescent="0.2">
      <c r="A514" s="8">
        <v>505</v>
      </c>
      <c r="B514" s="42">
        <v>8338.0838623</v>
      </c>
      <c r="C514" s="42">
        <v>661.01557920000005</v>
      </c>
      <c r="D514" s="42">
        <v>8251.6369629000001</v>
      </c>
    </row>
    <row r="515" spans="1:4" x14ac:dyDescent="0.2">
      <c r="A515" s="8">
        <v>506</v>
      </c>
      <c r="B515" s="42">
        <v>9625.1882323999998</v>
      </c>
      <c r="C515" s="42">
        <v>10048.786193899999</v>
      </c>
      <c r="D515" s="42">
        <v>7508.7379150999996</v>
      </c>
    </row>
    <row r="516" spans="1:4" x14ac:dyDescent="0.2">
      <c r="A516" s="8">
        <v>507</v>
      </c>
      <c r="B516" s="42">
        <v>3497.8507079999999</v>
      </c>
      <c r="C516" s="42">
        <v>14003.002685699999</v>
      </c>
      <c r="D516" s="42">
        <v>4814.3892212000001</v>
      </c>
    </row>
    <row r="517" spans="1:4" x14ac:dyDescent="0.2">
      <c r="A517" s="8">
        <v>508</v>
      </c>
      <c r="B517" s="42">
        <v>316.17041310000002</v>
      </c>
      <c r="C517" s="42">
        <v>13476.2480469</v>
      </c>
      <c r="D517" s="42">
        <v>4279.7861328999998</v>
      </c>
    </row>
    <row r="518" spans="1:4" x14ac:dyDescent="0.2">
      <c r="A518" s="8">
        <v>509</v>
      </c>
      <c r="B518" s="42">
        <v>0</v>
      </c>
      <c r="C518" s="42">
        <v>10301.3602295</v>
      </c>
      <c r="D518" s="42">
        <v>3976.7426758000001</v>
      </c>
    </row>
    <row r="519" spans="1:4" x14ac:dyDescent="0.2">
      <c r="A519" s="8">
        <v>510</v>
      </c>
      <c r="B519" s="42">
        <v>0</v>
      </c>
      <c r="C519" s="42">
        <v>1049.9912414999999</v>
      </c>
      <c r="D519" s="42">
        <v>3543.364685</v>
      </c>
    </row>
    <row r="520" spans="1:4" x14ac:dyDescent="0.2">
      <c r="A520" s="8">
        <v>511</v>
      </c>
      <c r="B520" s="42">
        <v>0</v>
      </c>
      <c r="C520" s="42">
        <v>2010.6135273</v>
      </c>
      <c r="D520" s="42">
        <v>4817.7409668</v>
      </c>
    </row>
    <row r="521" spans="1:4" x14ac:dyDescent="0.2">
      <c r="A521" s="8">
        <v>512</v>
      </c>
      <c r="B521" s="42">
        <v>0</v>
      </c>
      <c r="C521" s="42">
        <v>4141.7601928000004</v>
      </c>
      <c r="D521" s="42">
        <v>5395.2088623</v>
      </c>
    </row>
    <row r="522" spans="1:4" x14ac:dyDescent="0.2">
      <c r="A522" s="8">
        <v>513</v>
      </c>
      <c r="B522" s="42">
        <v>0</v>
      </c>
      <c r="C522" s="42">
        <v>1558.2615355999999</v>
      </c>
      <c r="D522" s="42">
        <v>2314.4241637999999</v>
      </c>
    </row>
    <row r="523" spans="1:4" x14ac:dyDescent="0.2">
      <c r="A523" s="8">
        <v>514</v>
      </c>
      <c r="B523" s="42">
        <v>0</v>
      </c>
      <c r="C523" s="42">
        <v>1242.2566071000001</v>
      </c>
      <c r="D523" s="42">
        <v>1037.0466766</v>
      </c>
    </row>
    <row r="524" spans="1:4" x14ac:dyDescent="0.2">
      <c r="A524" s="8">
        <v>515</v>
      </c>
      <c r="B524" s="42">
        <v>0</v>
      </c>
      <c r="C524" s="42">
        <v>16.993806800000002</v>
      </c>
      <c r="D524" s="42">
        <v>856.25836179999999</v>
      </c>
    </row>
    <row r="525" spans="1:4" x14ac:dyDescent="0.2">
      <c r="A525" s="8">
        <v>516</v>
      </c>
      <c r="B525" s="42">
        <v>0</v>
      </c>
      <c r="C525" s="42">
        <v>370.7788324</v>
      </c>
      <c r="D525" s="42">
        <v>256.36971949999997</v>
      </c>
    </row>
    <row r="526" spans="1:4" x14ac:dyDescent="0.2">
      <c r="A526" s="8">
        <v>517</v>
      </c>
      <c r="B526" s="42">
        <v>3.3450899999999999E-2</v>
      </c>
      <c r="C526" s="42">
        <v>3858.2413634999998</v>
      </c>
      <c r="D526" s="42">
        <v>698.5021514</v>
      </c>
    </row>
    <row r="527" spans="1:4" x14ac:dyDescent="0.2">
      <c r="A527" s="8">
        <v>518</v>
      </c>
      <c r="B527" s="42">
        <v>76.730331500000005</v>
      </c>
      <c r="C527" s="42">
        <v>19227.9506836</v>
      </c>
      <c r="D527" s="42">
        <v>905.5794373</v>
      </c>
    </row>
    <row r="528" spans="1:4" x14ac:dyDescent="0.2">
      <c r="A528" s="8">
        <v>519</v>
      </c>
      <c r="B528" s="42">
        <v>1.5064286</v>
      </c>
      <c r="C528" s="42">
        <v>71977.134277300007</v>
      </c>
      <c r="D528" s="42">
        <v>1271.6071471</v>
      </c>
    </row>
    <row r="529" spans="1:4" x14ac:dyDescent="0.2">
      <c r="A529" s="8">
        <v>520</v>
      </c>
      <c r="B529" s="42">
        <v>311.6259384</v>
      </c>
      <c r="C529" s="42">
        <v>113780.1953125</v>
      </c>
      <c r="D529" s="42">
        <v>2865.7291869000001</v>
      </c>
    </row>
    <row r="530" spans="1:4" x14ac:dyDescent="0.2">
      <c r="A530" s="8">
        <v>521</v>
      </c>
      <c r="B530" s="42">
        <v>29.775840800000001</v>
      </c>
      <c r="C530" s="42">
        <v>119354.6425781</v>
      </c>
      <c r="D530" s="42">
        <v>3814.7626954000002</v>
      </c>
    </row>
    <row r="531" spans="1:4" x14ac:dyDescent="0.2">
      <c r="A531" s="8">
        <v>522</v>
      </c>
      <c r="B531" s="42">
        <v>6.7507210999999998</v>
      </c>
      <c r="C531" s="42">
        <v>113233.7812501</v>
      </c>
      <c r="D531" s="42">
        <v>6157.6674806000001</v>
      </c>
    </row>
    <row r="532" spans="1:4" x14ac:dyDescent="0.2">
      <c r="A532" s="8">
        <v>523</v>
      </c>
      <c r="B532" s="42">
        <v>0</v>
      </c>
      <c r="C532" s="42">
        <v>114195.1757813</v>
      </c>
      <c r="D532" s="42">
        <v>10998.2939453</v>
      </c>
    </row>
    <row r="533" spans="1:4" x14ac:dyDescent="0.2">
      <c r="A533" s="8">
        <v>524</v>
      </c>
      <c r="B533" s="42">
        <v>0</v>
      </c>
      <c r="C533" s="42">
        <v>115210.0234376</v>
      </c>
      <c r="D533" s="42">
        <v>16512.9064941</v>
      </c>
    </row>
    <row r="534" spans="1:4" x14ac:dyDescent="0.2">
      <c r="A534" s="8">
        <v>525</v>
      </c>
      <c r="B534" s="42">
        <v>0</v>
      </c>
      <c r="C534" s="42">
        <v>108694.8964845</v>
      </c>
      <c r="D534" s="42">
        <v>11719.080566299999</v>
      </c>
    </row>
    <row r="535" spans="1:4" x14ac:dyDescent="0.2">
      <c r="A535" s="8">
        <v>526</v>
      </c>
      <c r="B535" s="42">
        <v>0</v>
      </c>
      <c r="C535" s="42">
        <v>112092.4121094</v>
      </c>
      <c r="D535" s="42">
        <v>11012.0869141</v>
      </c>
    </row>
    <row r="536" spans="1:4" x14ac:dyDescent="0.2">
      <c r="A536" s="8">
        <v>527</v>
      </c>
      <c r="B536" s="42">
        <v>0</v>
      </c>
      <c r="C536" s="42">
        <v>106921.5117187</v>
      </c>
      <c r="D536" s="42">
        <v>9001.3912352999996</v>
      </c>
    </row>
    <row r="537" spans="1:4" x14ac:dyDescent="0.2">
      <c r="A537" s="8">
        <v>528</v>
      </c>
      <c r="B537" s="42">
        <v>0</v>
      </c>
      <c r="C537" s="42">
        <v>76795.4785156</v>
      </c>
      <c r="D537" s="42">
        <v>10508.920166100001</v>
      </c>
    </row>
    <row r="538" spans="1:4" x14ac:dyDescent="0.2">
      <c r="A538" s="8">
        <v>529</v>
      </c>
      <c r="B538" s="42">
        <v>3075.4107167000002</v>
      </c>
      <c r="C538" s="42">
        <v>36618.822754000001</v>
      </c>
      <c r="D538" s="42">
        <v>6499.2937011000004</v>
      </c>
    </row>
    <row r="539" spans="1:4" x14ac:dyDescent="0.2">
      <c r="A539" s="8">
        <v>530</v>
      </c>
      <c r="B539" s="42">
        <v>33759.618164</v>
      </c>
      <c r="C539" s="42">
        <v>12859.103271600001</v>
      </c>
      <c r="D539" s="42">
        <v>6443.3397217000002</v>
      </c>
    </row>
    <row r="540" spans="1:4" x14ac:dyDescent="0.2">
      <c r="A540" s="8">
        <v>531</v>
      </c>
      <c r="B540" s="42">
        <v>44352.888672000001</v>
      </c>
      <c r="C540" s="42">
        <v>14352.7737428</v>
      </c>
      <c r="D540" s="42">
        <v>6172.0769042000002</v>
      </c>
    </row>
    <row r="541" spans="1:4" x14ac:dyDescent="0.2">
      <c r="A541" s="8">
        <v>532</v>
      </c>
      <c r="B541" s="42">
        <v>11361.2994385</v>
      </c>
      <c r="C541" s="42">
        <v>9438.4753418</v>
      </c>
      <c r="D541" s="42">
        <v>6388.5445557000003</v>
      </c>
    </row>
    <row r="542" spans="1:4" x14ac:dyDescent="0.2">
      <c r="A542" s="8">
        <v>533</v>
      </c>
      <c r="B542" s="42">
        <v>121.54336910000001</v>
      </c>
      <c r="C542" s="42">
        <v>23375.0097656</v>
      </c>
      <c r="D542" s="42">
        <v>4953.3031615</v>
      </c>
    </row>
    <row r="543" spans="1:4" x14ac:dyDescent="0.2">
      <c r="A543" s="8">
        <v>534</v>
      </c>
      <c r="B543" s="42">
        <v>3783.1877441000001</v>
      </c>
      <c r="C543" s="42">
        <v>42467.556640700001</v>
      </c>
      <c r="D543" s="42">
        <v>4301.6287842000002</v>
      </c>
    </row>
    <row r="544" spans="1:4" x14ac:dyDescent="0.2">
      <c r="A544" s="8">
        <v>535</v>
      </c>
      <c r="B544" s="42">
        <v>31743.4260254</v>
      </c>
      <c r="C544" s="42">
        <v>77839.765625</v>
      </c>
      <c r="D544" s="42">
        <v>6598.6012573999997</v>
      </c>
    </row>
    <row r="545" spans="1:4" x14ac:dyDescent="0.2">
      <c r="A545" s="8">
        <v>536</v>
      </c>
      <c r="B545" s="42">
        <v>18008.1618653</v>
      </c>
      <c r="C545" s="42">
        <v>66353.062500100001</v>
      </c>
      <c r="D545" s="42">
        <v>13099.0808105</v>
      </c>
    </row>
    <row r="546" spans="1:4" x14ac:dyDescent="0.2">
      <c r="A546" s="8">
        <v>537</v>
      </c>
      <c r="B546" s="42">
        <v>5317.6167603000004</v>
      </c>
      <c r="C546" s="42">
        <v>55555.640625</v>
      </c>
      <c r="D546" s="42">
        <v>11733.2756348</v>
      </c>
    </row>
    <row r="547" spans="1:4" x14ac:dyDescent="0.2">
      <c r="A547" s="8">
        <v>538</v>
      </c>
      <c r="B547" s="42">
        <v>2120.2586365000002</v>
      </c>
      <c r="C547" s="42">
        <v>65849.419922000001</v>
      </c>
      <c r="D547" s="42">
        <v>11882.4689941</v>
      </c>
    </row>
    <row r="548" spans="1:4" x14ac:dyDescent="0.2">
      <c r="A548" s="8">
        <v>539</v>
      </c>
      <c r="B548" s="42">
        <v>154.0483246</v>
      </c>
      <c r="C548" s="42">
        <v>41323.6733399</v>
      </c>
      <c r="D548" s="42">
        <v>10057.8857422</v>
      </c>
    </row>
    <row r="549" spans="1:4" x14ac:dyDescent="0.2">
      <c r="A549" s="8">
        <v>540</v>
      </c>
      <c r="B549" s="42">
        <v>0</v>
      </c>
      <c r="C549" s="42">
        <v>48723.755859500001</v>
      </c>
      <c r="D549" s="42">
        <v>11780.2258301</v>
      </c>
    </row>
    <row r="550" spans="1:4" x14ac:dyDescent="0.2">
      <c r="A550" s="8">
        <v>541</v>
      </c>
      <c r="B550" s="42">
        <v>0</v>
      </c>
      <c r="C550" s="42">
        <v>45708.215820400001</v>
      </c>
      <c r="D550" s="42">
        <v>9723.7648926000002</v>
      </c>
    </row>
    <row r="551" spans="1:4" x14ac:dyDescent="0.2">
      <c r="A551" s="8">
        <v>542</v>
      </c>
      <c r="B551" s="42">
        <v>0</v>
      </c>
      <c r="C551" s="42">
        <v>55479.468749899999</v>
      </c>
      <c r="D551" s="42">
        <v>10019.137207</v>
      </c>
    </row>
    <row r="552" spans="1:4" x14ac:dyDescent="0.2">
      <c r="A552" s="8">
        <v>543</v>
      </c>
      <c r="B552" s="42">
        <v>0</v>
      </c>
      <c r="C552" s="42">
        <v>67835.0605469</v>
      </c>
      <c r="D552" s="42">
        <v>11384.7680664</v>
      </c>
    </row>
    <row r="553" spans="1:4" x14ac:dyDescent="0.2">
      <c r="A553" s="8">
        <v>544</v>
      </c>
      <c r="B553" s="42">
        <v>0.24170759999999999</v>
      </c>
      <c r="C553" s="42">
        <v>72041.265625100001</v>
      </c>
      <c r="D553" s="42">
        <v>9538.7099608999997</v>
      </c>
    </row>
    <row r="554" spans="1:4" x14ac:dyDescent="0.2">
      <c r="A554" s="8">
        <v>545</v>
      </c>
      <c r="B554" s="42">
        <v>0</v>
      </c>
      <c r="C554" s="42">
        <v>47520.723632900001</v>
      </c>
      <c r="D554" s="42">
        <v>7826.2352295000001</v>
      </c>
    </row>
    <row r="555" spans="1:4" x14ac:dyDescent="0.2">
      <c r="A555" s="8">
        <v>546</v>
      </c>
      <c r="B555" s="42">
        <v>0</v>
      </c>
      <c r="C555" s="42">
        <v>74483.673828200001</v>
      </c>
      <c r="D555" s="42">
        <v>7112.0694579999999</v>
      </c>
    </row>
    <row r="556" spans="1:4" x14ac:dyDescent="0.2">
      <c r="A556" s="8">
        <v>547</v>
      </c>
      <c r="B556" s="42">
        <v>0</v>
      </c>
      <c r="C556" s="42">
        <v>95344.6074219</v>
      </c>
      <c r="D556" s="42">
        <v>7315.7858888000001</v>
      </c>
    </row>
    <row r="557" spans="1:4" x14ac:dyDescent="0.2">
      <c r="A557" s="8">
        <v>548</v>
      </c>
      <c r="B557" s="42">
        <v>0</v>
      </c>
      <c r="C557" s="42">
        <v>79616.050781400001</v>
      </c>
      <c r="D557" s="42">
        <v>4402.5267944999996</v>
      </c>
    </row>
    <row r="558" spans="1:4" x14ac:dyDescent="0.2">
      <c r="A558" s="8">
        <v>549</v>
      </c>
      <c r="B558" s="42">
        <v>0</v>
      </c>
      <c r="C558" s="42">
        <v>76119.857422000001</v>
      </c>
      <c r="D558" s="42">
        <v>3141.2081908999999</v>
      </c>
    </row>
    <row r="559" spans="1:4" x14ac:dyDescent="0.2">
      <c r="A559" s="8">
        <v>550</v>
      </c>
      <c r="B559" s="42">
        <v>181.73014910000001</v>
      </c>
      <c r="C559" s="42">
        <v>59151.6992188</v>
      </c>
      <c r="D559" s="42">
        <v>3084.3759156000001</v>
      </c>
    </row>
    <row r="560" spans="1:4" x14ac:dyDescent="0.2">
      <c r="A560" s="8">
        <v>551</v>
      </c>
      <c r="B560" s="42">
        <v>1560.3012389999999</v>
      </c>
      <c r="C560" s="42">
        <v>49604.286132900001</v>
      </c>
      <c r="D560" s="42">
        <v>2855.4018553999999</v>
      </c>
    </row>
    <row r="561" spans="1:4" x14ac:dyDescent="0.2">
      <c r="A561" s="8">
        <v>552</v>
      </c>
      <c r="B561" s="42">
        <v>3.9460258000000001</v>
      </c>
      <c r="C561" s="42">
        <v>75403.412109500001</v>
      </c>
      <c r="D561" s="42">
        <v>1742.1041565</v>
      </c>
    </row>
    <row r="562" spans="1:4" x14ac:dyDescent="0.2">
      <c r="A562" s="8">
        <v>553</v>
      </c>
      <c r="B562" s="42">
        <v>0</v>
      </c>
      <c r="C562" s="42">
        <v>44138.1630859</v>
      </c>
      <c r="D562" s="42">
        <v>435.00361249999997</v>
      </c>
    </row>
    <row r="563" spans="1:4" x14ac:dyDescent="0.2">
      <c r="A563" s="8">
        <v>554</v>
      </c>
      <c r="B563" s="42">
        <v>170.06874089999999</v>
      </c>
      <c r="C563" s="42">
        <v>23937.0454102</v>
      </c>
      <c r="D563" s="42">
        <v>555.45742410000003</v>
      </c>
    </row>
    <row r="564" spans="1:4" x14ac:dyDescent="0.2">
      <c r="A564" s="8">
        <v>555</v>
      </c>
      <c r="B564" s="42">
        <v>4803.0032959999999</v>
      </c>
      <c r="C564" s="42">
        <v>29402.6655274</v>
      </c>
      <c r="D564" s="42">
        <v>430.46926029999997</v>
      </c>
    </row>
    <row r="565" spans="1:4" x14ac:dyDescent="0.2">
      <c r="A565" s="8">
        <v>556</v>
      </c>
      <c r="B565" s="42">
        <v>26216.1201172</v>
      </c>
      <c r="C565" s="42">
        <v>39414.4208985</v>
      </c>
      <c r="D565" s="42">
        <v>120.8524551</v>
      </c>
    </row>
    <row r="566" spans="1:4" x14ac:dyDescent="0.2">
      <c r="A566" s="8">
        <v>557</v>
      </c>
      <c r="B566" s="42">
        <v>32154.962890700001</v>
      </c>
      <c r="C566" s="42">
        <v>13914.712890700001</v>
      </c>
      <c r="D566" s="42">
        <v>383.6462879</v>
      </c>
    </row>
    <row r="567" spans="1:4" x14ac:dyDescent="0.2">
      <c r="A567" s="8">
        <v>558</v>
      </c>
      <c r="B567" s="42">
        <v>27485.4716797</v>
      </c>
      <c r="C567" s="42">
        <v>1666.0849894999999</v>
      </c>
      <c r="D567" s="42">
        <v>20.668012600000001</v>
      </c>
    </row>
    <row r="568" spans="1:4" x14ac:dyDescent="0.2">
      <c r="A568" s="8">
        <v>559</v>
      </c>
      <c r="B568" s="42">
        <v>13725.7766113</v>
      </c>
      <c r="C568" s="42">
        <v>534.69976810000003</v>
      </c>
      <c r="D568" s="42">
        <v>36.512496900000002</v>
      </c>
    </row>
    <row r="569" spans="1:4" x14ac:dyDescent="0.2">
      <c r="A569" s="8">
        <v>560</v>
      </c>
      <c r="B569" s="42">
        <v>3779.4357911000002</v>
      </c>
      <c r="C569" s="42">
        <v>3447.4133301000002</v>
      </c>
      <c r="D569" s="42">
        <v>3.7094738</v>
      </c>
    </row>
    <row r="570" spans="1:4" x14ac:dyDescent="0.2">
      <c r="A570" s="8">
        <v>561</v>
      </c>
      <c r="B570" s="42">
        <v>717.39689239999996</v>
      </c>
      <c r="C570" s="42">
        <v>9334.8249512000002</v>
      </c>
      <c r="D570" s="42">
        <v>4.2358491000000003</v>
      </c>
    </row>
    <row r="571" spans="1:4" x14ac:dyDescent="0.2">
      <c r="A571" s="8">
        <v>562</v>
      </c>
      <c r="B571" s="42">
        <v>1826.9265746999999</v>
      </c>
      <c r="C571" s="42">
        <v>10149.5473633</v>
      </c>
      <c r="D571" s="42">
        <v>362.08513640000001</v>
      </c>
    </row>
    <row r="572" spans="1:4" x14ac:dyDescent="0.2">
      <c r="A572" s="8">
        <v>563</v>
      </c>
      <c r="B572" s="42">
        <v>6270.5334472000004</v>
      </c>
      <c r="C572" s="42">
        <v>15933.1782226</v>
      </c>
      <c r="D572" s="42">
        <v>1268.5840607</v>
      </c>
    </row>
    <row r="573" spans="1:4" x14ac:dyDescent="0.2">
      <c r="A573" s="8">
        <v>564</v>
      </c>
      <c r="B573" s="42">
        <v>15176.6520996</v>
      </c>
      <c r="C573" s="42">
        <v>11310.7077637</v>
      </c>
      <c r="D573" s="42">
        <v>202.33720349999999</v>
      </c>
    </row>
    <row r="574" spans="1:4" x14ac:dyDescent="0.2">
      <c r="A574" s="8">
        <v>565</v>
      </c>
      <c r="B574" s="42">
        <v>12573.2546387</v>
      </c>
      <c r="C574" s="42">
        <v>8466.4631346999995</v>
      </c>
      <c r="D574" s="42">
        <v>0</v>
      </c>
    </row>
    <row r="575" spans="1:4" x14ac:dyDescent="0.2">
      <c r="A575" s="8">
        <v>566</v>
      </c>
      <c r="B575" s="42">
        <v>6126.8764647999997</v>
      </c>
      <c r="C575" s="42">
        <v>5497.9946289999998</v>
      </c>
      <c r="D575" s="42">
        <v>1.0919867000000001</v>
      </c>
    </row>
    <row r="576" spans="1:4" x14ac:dyDescent="0.2">
      <c r="A576" s="8">
        <v>567</v>
      </c>
      <c r="B576" s="42">
        <v>4423.7756958</v>
      </c>
      <c r="C576" s="42">
        <v>7265.4907227000003</v>
      </c>
      <c r="D576" s="42">
        <v>0</v>
      </c>
    </row>
    <row r="577" spans="1:4" x14ac:dyDescent="0.2">
      <c r="A577" s="8">
        <v>568</v>
      </c>
      <c r="B577" s="42">
        <v>2139.8017884000001</v>
      </c>
      <c r="C577" s="42">
        <v>7746.3536377</v>
      </c>
      <c r="D577" s="42">
        <v>0</v>
      </c>
    </row>
    <row r="578" spans="1:4" x14ac:dyDescent="0.2">
      <c r="A578" s="8">
        <v>569</v>
      </c>
      <c r="B578" s="42">
        <v>1738.2880554000001</v>
      </c>
      <c r="C578" s="42">
        <v>3310.4785499</v>
      </c>
      <c r="D578" s="42">
        <v>0</v>
      </c>
    </row>
    <row r="579" spans="1:4" x14ac:dyDescent="0.2">
      <c r="A579" s="8">
        <v>570</v>
      </c>
      <c r="B579" s="42">
        <v>2686.4210204999999</v>
      </c>
      <c r="C579" s="42">
        <v>2713.2460345999998</v>
      </c>
      <c r="D579" s="42">
        <v>0</v>
      </c>
    </row>
    <row r="580" spans="1:4" x14ac:dyDescent="0.2">
      <c r="A580" s="8">
        <v>571</v>
      </c>
      <c r="B580" s="42">
        <v>840.45757460000004</v>
      </c>
      <c r="C580" s="42">
        <v>3345.1408692</v>
      </c>
      <c r="D580" s="42">
        <v>0</v>
      </c>
    </row>
    <row r="581" spans="1:4" x14ac:dyDescent="0.2">
      <c r="A581" s="8">
        <v>572</v>
      </c>
      <c r="B581" s="42">
        <v>7.6559976000000001</v>
      </c>
      <c r="C581" s="42">
        <v>3500.3980102999999</v>
      </c>
      <c r="D581" s="42">
        <v>0</v>
      </c>
    </row>
    <row r="582" spans="1:4" x14ac:dyDescent="0.2">
      <c r="A582" s="8">
        <v>573</v>
      </c>
      <c r="B582" s="42">
        <v>0</v>
      </c>
      <c r="C582" s="42">
        <v>5919.6076050000001</v>
      </c>
      <c r="D582" s="42">
        <v>0</v>
      </c>
    </row>
    <row r="583" spans="1:4" x14ac:dyDescent="0.2">
      <c r="A583" s="8">
        <v>574</v>
      </c>
      <c r="B583" s="42">
        <v>0.55553129999999995</v>
      </c>
      <c r="C583" s="42">
        <v>8224.9995116999999</v>
      </c>
      <c r="D583" s="42">
        <v>0</v>
      </c>
    </row>
    <row r="584" spans="1:4" x14ac:dyDescent="0.2">
      <c r="A584" s="8">
        <v>575</v>
      </c>
      <c r="B584" s="42">
        <v>1.2022868</v>
      </c>
      <c r="C584" s="42">
        <v>7751.1489257000003</v>
      </c>
      <c r="D584" s="42">
        <v>25.4904194</v>
      </c>
    </row>
    <row r="585" spans="1:4" x14ac:dyDescent="0.2">
      <c r="A585" s="8">
        <v>576</v>
      </c>
      <c r="B585" s="42">
        <v>0</v>
      </c>
      <c r="C585" s="42">
        <v>11780.4570313</v>
      </c>
      <c r="D585" s="42">
        <v>1155.9003144000001</v>
      </c>
    </row>
    <row r="586" spans="1:4" x14ac:dyDescent="0.2">
      <c r="A586" s="8">
        <v>577</v>
      </c>
      <c r="B586" s="42">
        <v>0</v>
      </c>
      <c r="C586" s="42">
        <v>14935.7641602</v>
      </c>
      <c r="D586" s="42">
        <v>2799.4461059</v>
      </c>
    </row>
    <row r="587" spans="1:4" x14ac:dyDescent="0.2">
      <c r="A587" s="8">
        <v>578</v>
      </c>
      <c r="B587" s="42">
        <v>0</v>
      </c>
      <c r="C587" s="42">
        <v>12229.2871094</v>
      </c>
      <c r="D587" s="42">
        <v>3428.4514159999999</v>
      </c>
    </row>
    <row r="588" spans="1:4" x14ac:dyDescent="0.2">
      <c r="A588" s="8">
        <v>579</v>
      </c>
      <c r="B588" s="42">
        <v>3523.5599480000001</v>
      </c>
      <c r="C588" s="42">
        <v>11977.8696289</v>
      </c>
      <c r="D588" s="42">
        <v>4702.9011229999996</v>
      </c>
    </row>
    <row r="589" spans="1:4" x14ac:dyDescent="0.2">
      <c r="A589" s="8">
        <v>580</v>
      </c>
      <c r="B589" s="42">
        <v>26115.8154297</v>
      </c>
      <c r="C589" s="42">
        <v>13067.1120605</v>
      </c>
      <c r="D589" s="42">
        <v>4619.6829834</v>
      </c>
    </row>
    <row r="590" spans="1:4" x14ac:dyDescent="0.2">
      <c r="A590" s="8">
        <v>581</v>
      </c>
      <c r="B590" s="42">
        <v>32072.9375</v>
      </c>
      <c r="C590" s="42">
        <v>1895.8456021</v>
      </c>
      <c r="D590" s="42">
        <v>5503.0925903999996</v>
      </c>
    </row>
    <row r="591" spans="1:4" x14ac:dyDescent="0.2">
      <c r="A591" s="8">
        <v>582</v>
      </c>
      <c r="B591" s="42">
        <v>23826.4575195</v>
      </c>
      <c r="C591" s="42">
        <v>1799.1813469000001</v>
      </c>
      <c r="D591" s="42">
        <v>5431.9859618999999</v>
      </c>
    </row>
    <row r="592" spans="1:4" x14ac:dyDescent="0.2">
      <c r="A592" s="8">
        <v>583</v>
      </c>
      <c r="B592" s="42">
        <v>8800.5531006000001</v>
      </c>
      <c r="C592" s="42">
        <v>2608.9235229999999</v>
      </c>
      <c r="D592" s="42">
        <v>4139.4612426000003</v>
      </c>
    </row>
    <row r="593" spans="1:4" x14ac:dyDescent="0.2">
      <c r="A593" s="8">
        <v>584</v>
      </c>
      <c r="B593" s="42">
        <v>2959.6114502</v>
      </c>
      <c r="C593" s="42">
        <v>4194.8202209000001</v>
      </c>
      <c r="D593" s="42">
        <v>4394.5509644000003</v>
      </c>
    </row>
    <row r="594" spans="1:4" x14ac:dyDescent="0.2">
      <c r="A594" s="8">
        <v>585</v>
      </c>
      <c r="B594" s="42">
        <v>2979.5418089999998</v>
      </c>
      <c r="C594" s="42">
        <v>0</v>
      </c>
      <c r="D594" s="42">
        <v>5058.1900634000003</v>
      </c>
    </row>
    <row r="595" spans="1:4" x14ac:dyDescent="0.2">
      <c r="A595" s="8">
        <v>586</v>
      </c>
      <c r="B595" s="42">
        <v>5031.5101318999996</v>
      </c>
      <c r="C595" s="42">
        <v>1101.9709473</v>
      </c>
      <c r="D595" s="42">
        <v>8147.4110106999997</v>
      </c>
    </row>
    <row r="596" spans="1:4" x14ac:dyDescent="0.2">
      <c r="A596" s="8">
        <v>587</v>
      </c>
      <c r="B596" s="42">
        <v>3548.9031676999998</v>
      </c>
      <c r="C596" s="42">
        <v>290.68746229999999</v>
      </c>
      <c r="D596" s="42">
        <v>10657.3022461</v>
      </c>
    </row>
    <row r="597" spans="1:4" x14ac:dyDescent="0.2">
      <c r="A597" s="8">
        <v>588</v>
      </c>
      <c r="B597" s="42">
        <v>4950.3659668</v>
      </c>
      <c r="C597" s="42">
        <v>7001.3528441999997</v>
      </c>
      <c r="D597" s="42">
        <v>6725.1503905999998</v>
      </c>
    </row>
    <row r="598" spans="1:4" x14ac:dyDescent="0.2">
      <c r="A598" s="8">
        <v>589</v>
      </c>
      <c r="B598" s="42">
        <v>8940.2044678000002</v>
      </c>
      <c r="C598" s="42">
        <v>12958.2932129</v>
      </c>
      <c r="D598" s="42">
        <v>17669.5378418</v>
      </c>
    </row>
    <row r="599" spans="1:4" x14ac:dyDescent="0.2">
      <c r="A599" s="8">
        <v>590</v>
      </c>
      <c r="B599" s="42">
        <v>9294.3374024000004</v>
      </c>
      <c r="C599" s="42">
        <v>4791.1148833999996</v>
      </c>
      <c r="D599" s="42">
        <v>25054.5009766</v>
      </c>
    </row>
    <row r="600" spans="1:4" x14ac:dyDescent="0.2">
      <c r="A600" s="8">
        <v>591</v>
      </c>
      <c r="B600" s="42">
        <v>6551.1892090000001</v>
      </c>
      <c r="C600" s="42">
        <v>60.894966099999998</v>
      </c>
      <c r="D600" s="42">
        <v>23551.349120999999</v>
      </c>
    </row>
    <row r="601" spans="1:4" x14ac:dyDescent="0.2">
      <c r="A601" s="8">
        <v>592</v>
      </c>
      <c r="B601" s="42">
        <v>2162.326744</v>
      </c>
      <c r="C601" s="42">
        <v>0</v>
      </c>
      <c r="D601" s="42">
        <v>27846.508300900001</v>
      </c>
    </row>
    <row r="602" spans="1:4" x14ac:dyDescent="0.2">
      <c r="A602" s="8">
        <v>593</v>
      </c>
      <c r="B602" s="42">
        <v>2.4915658999999999</v>
      </c>
      <c r="C602" s="42">
        <v>0</v>
      </c>
      <c r="D602" s="42">
        <v>31179.048340000001</v>
      </c>
    </row>
    <row r="603" spans="1:4" x14ac:dyDescent="0.2">
      <c r="A603" s="8">
        <v>594</v>
      </c>
      <c r="B603" s="42">
        <v>679.96520229999999</v>
      </c>
      <c r="C603" s="42">
        <v>1326.9108871999999</v>
      </c>
      <c r="D603" s="42">
        <v>25023.0830078</v>
      </c>
    </row>
    <row r="604" spans="1:4" x14ac:dyDescent="0.2">
      <c r="A604" s="8">
        <v>595</v>
      </c>
      <c r="B604" s="42">
        <v>55.791107199999999</v>
      </c>
      <c r="C604" s="42">
        <v>20607.9309082</v>
      </c>
      <c r="D604" s="42">
        <v>28481.1948242</v>
      </c>
    </row>
    <row r="605" spans="1:4" x14ac:dyDescent="0.2">
      <c r="A605" s="8">
        <v>596</v>
      </c>
      <c r="B605" s="42">
        <v>0</v>
      </c>
      <c r="C605" s="42">
        <v>55490.9858399</v>
      </c>
      <c r="D605" s="42">
        <v>26072.2712402</v>
      </c>
    </row>
    <row r="606" spans="1:4" x14ac:dyDescent="0.2">
      <c r="A606" s="8">
        <v>597</v>
      </c>
      <c r="B606" s="42">
        <v>1343.2250495999999</v>
      </c>
      <c r="C606" s="42">
        <v>70837.2382813</v>
      </c>
      <c r="D606" s="42">
        <v>15218.670166100001</v>
      </c>
    </row>
    <row r="607" spans="1:4" x14ac:dyDescent="0.2">
      <c r="A607" s="8">
        <v>598</v>
      </c>
      <c r="B607" s="42">
        <v>12863.6335449</v>
      </c>
      <c r="C607" s="42">
        <v>103415.7382812</v>
      </c>
      <c r="D607" s="42">
        <v>21960.6938476</v>
      </c>
    </row>
    <row r="608" spans="1:4" x14ac:dyDescent="0.2">
      <c r="A608" s="8">
        <v>599</v>
      </c>
      <c r="B608" s="42">
        <v>32479.304687600001</v>
      </c>
      <c r="C608" s="42">
        <v>93286.6445312</v>
      </c>
      <c r="D608" s="42">
        <v>28675.2402344</v>
      </c>
    </row>
    <row r="609" spans="1:4" x14ac:dyDescent="0.2">
      <c r="A609" s="8">
        <v>600</v>
      </c>
      <c r="B609" s="42">
        <v>43369.3657227</v>
      </c>
      <c r="C609" s="42">
        <v>66486.5976563</v>
      </c>
      <c r="D609" s="42">
        <v>29150.0703125</v>
      </c>
    </row>
    <row r="610" spans="1:4" x14ac:dyDescent="0.2">
      <c r="A610" s="8">
        <v>601</v>
      </c>
      <c r="B610" s="42">
        <v>8891.2091063999997</v>
      </c>
      <c r="C610" s="42">
        <v>31225.6992187</v>
      </c>
      <c r="D610" s="42">
        <v>29244.2270508</v>
      </c>
    </row>
    <row r="611" spans="1:4" x14ac:dyDescent="0.2">
      <c r="A611" s="8">
        <v>602</v>
      </c>
      <c r="B611" s="42">
        <v>468.61844680000002</v>
      </c>
      <c r="C611" s="42">
        <v>28541.2094727</v>
      </c>
      <c r="D611" s="42">
        <v>28242.0605469</v>
      </c>
    </row>
    <row r="612" spans="1:4" x14ac:dyDescent="0.2">
      <c r="A612" s="8">
        <v>603</v>
      </c>
      <c r="B612" s="42">
        <v>1617.2548389999999</v>
      </c>
      <c r="C612" s="42">
        <v>49531.2138672</v>
      </c>
      <c r="D612" s="42">
        <v>17206.0302734</v>
      </c>
    </row>
    <row r="613" spans="1:4" x14ac:dyDescent="0.2">
      <c r="A613" s="8">
        <v>604</v>
      </c>
      <c r="B613" s="42">
        <v>2580.9731446000001</v>
      </c>
      <c r="C613" s="42">
        <v>61078.2333985</v>
      </c>
      <c r="D613" s="42">
        <v>24047.0976563</v>
      </c>
    </row>
    <row r="614" spans="1:4" x14ac:dyDescent="0.2">
      <c r="A614" s="8">
        <v>605</v>
      </c>
      <c r="B614" s="42">
        <v>1330.0908050999999</v>
      </c>
      <c r="C614" s="42">
        <v>81599.7109375</v>
      </c>
      <c r="D614" s="42">
        <v>22415.3374024</v>
      </c>
    </row>
    <row r="615" spans="1:4" x14ac:dyDescent="0.2">
      <c r="A615" s="8">
        <v>606</v>
      </c>
      <c r="B615" s="42">
        <v>4185.8145142000003</v>
      </c>
      <c r="C615" s="42">
        <v>56970.8115235</v>
      </c>
      <c r="D615" s="42">
        <v>20346.5068359</v>
      </c>
    </row>
    <row r="616" spans="1:4" x14ac:dyDescent="0.2">
      <c r="A616" s="8">
        <v>607</v>
      </c>
      <c r="B616" s="42">
        <v>4057.8499145999999</v>
      </c>
      <c r="C616" s="42">
        <v>53510.665039200001</v>
      </c>
      <c r="D616" s="42">
        <v>18839.1992187</v>
      </c>
    </row>
    <row r="617" spans="1:4" x14ac:dyDescent="0.2">
      <c r="A617" s="8">
        <v>608</v>
      </c>
      <c r="B617" s="42">
        <v>309.9693259</v>
      </c>
      <c r="C617" s="42">
        <v>67072.750000100001</v>
      </c>
      <c r="D617" s="42">
        <v>11341.8679199</v>
      </c>
    </row>
    <row r="618" spans="1:4" x14ac:dyDescent="0.2">
      <c r="A618" s="8">
        <v>609</v>
      </c>
      <c r="B618" s="42">
        <v>0</v>
      </c>
      <c r="C618" s="42">
        <v>76353.3476563</v>
      </c>
      <c r="D618" s="42">
        <v>9910.7348633000001</v>
      </c>
    </row>
    <row r="619" spans="1:4" x14ac:dyDescent="0.2">
      <c r="A619" s="8">
        <v>610</v>
      </c>
      <c r="B619" s="42">
        <v>0</v>
      </c>
      <c r="C619" s="42">
        <v>17161.2119141</v>
      </c>
      <c r="D619" s="42">
        <v>5667.3067017000003</v>
      </c>
    </row>
    <row r="620" spans="1:4" x14ac:dyDescent="0.2">
      <c r="A620" s="8">
        <v>611</v>
      </c>
      <c r="B620" s="42">
        <v>0</v>
      </c>
      <c r="C620" s="42">
        <v>51209.353515700001</v>
      </c>
      <c r="D620" s="42">
        <v>9878.3198243000006</v>
      </c>
    </row>
    <row r="621" spans="1:4" x14ac:dyDescent="0.2">
      <c r="A621" s="8">
        <v>612</v>
      </c>
      <c r="B621" s="42">
        <v>7508.7560153000004</v>
      </c>
      <c r="C621" s="42">
        <v>27808.0825195</v>
      </c>
      <c r="D621" s="42">
        <v>15650.8953858</v>
      </c>
    </row>
    <row r="622" spans="1:4" x14ac:dyDescent="0.2">
      <c r="A622" s="8">
        <v>613</v>
      </c>
      <c r="B622" s="42">
        <v>45950.9375</v>
      </c>
      <c r="C622" s="42">
        <v>11514.0915527</v>
      </c>
      <c r="D622" s="42">
        <v>6737.9458008000001</v>
      </c>
    </row>
    <row r="623" spans="1:4" x14ac:dyDescent="0.2">
      <c r="A623" s="8">
        <v>614</v>
      </c>
      <c r="B623" s="42">
        <v>66879.1210937</v>
      </c>
      <c r="C623" s="42">
        <v>5288.2010497000001</v>
      </c>
      <c r="D623" s="42">
        <v>7425.1260985999998</v>
      </c>
    </row>
    <row r="624" spans="1:4" x14ac:dyDescent="0.2">
      <c r="A624" s="8">
        <v>615</v>
      </c>
      <c r="B624" s="42">
        <v>81447.8808594</v>
      </c>
      <c r="C624" s="42">
        <v>8903.9121094000002</v>
      </c>
      <c r="D624" s="42">
        <v>7119.6385498999998</v>
      </c>
    </row>
    <row r="625" spans="1:4" x14ac:dyDescent="0.2">
      <c r="A625" s="8">
        <v>616</v>
      </c>
      <c r="B625" s="42">
        <v>90331.5292969</v>
      </c>
      <c r="C625" s="42">
        <v>11311.3171387</v>
      </c>
      <c r="D625" s="42">
        <v>11707.684936600001</v>
      </c>
    </row>
    <row r="626" spans="1:4" x14ac:dyDescent="0.2">
      <c r="A626" s="8">
        <v>617</v>
      </c>
      <c r="B626" s="42">
        <v>113651.1308595</v>
      </c>
      <c r="C626" s="42">
        <v>24363.7724609</v>
      </c>
      <c r="D626" s="42">
        <v>7622.0450438999997</v>
      </c>
    </row>
    <row r="627" spans="1:4" x14ac:dyDescent="0.2">
      <c r="A627" s="8">
        <v>618</v>
      </c>
      <c r="B627" s="42">
        <v>139935.7773438</v>
      </c>
      <c r="C627" s="42">
        <v>34677.3735351</v>
      </c>
      <c r="D627" s="42">
        <v>3411.2308349</v>
      </c>
    </row>
    <row r="628" spans="1:4" x14ac:dyDescent="0.2">
      <c r="A628" s="8">
        <v>619</v>
      </c>
      <c r="B628" s="42">
        <v>153005.8085939</v>
      </c>
      <c r="C628" s="42">
        <v>49143.6782227</v>
      </c>
      <c r="D628" s="42">
        <v>7120.2047118999999</v>
      </c>
    </row>
    <row r="629" spans="1:4" x14ac:dyDescent="0.2">
      <c r="A629" s="8">
        <v>620</v>
      </c>
      <c r="B629" s="42">
        <v>159590.7812501</v>
      </c>
      <c r="C629" s="42">
        <v>25265.818359299999</v>
      </c>
      <c r="D629" s="42">
        <v>6683.5111084</v>
      </c>
    </row>
    <row r="630" spans="1:4" x14ac:dyDescent="0.2">
      <c r="A630" s="8">
        <v>621</v>
      </c>
      <c r="B630" s="42">
        <v>153053.1250001</v>
      </c>
      <c r="C630" s="42">
        <v>39503.2041016</v>
      </c>
      <c r="D630" s="42">
        <v>1815.1753845999999</v>
      </c>
    </row>
    <row r="631" spans="1:4" x14ac:dyDescent="0.2">
      <c r="A631" s="8">
        <v>622</v>
      </c>
      <c r="B631" s="42">
        <v>150227.7695313</v>
      </c>
      <c r="C631" s="42">
        <v>27180.4697266</v>
      </c>
      <c r="D631" s="42">
        <v>4754.7365722000004</v>
      </c>
    </row>
    <row r="632" spans="1:4" x14ac:dyDescent="0.2">
      <c r="A632" s="8">
        <v>623</v>
      </c>
      <c r="B632" s="42">
        <v>128324.8027344</v>
      </c>
      <c r="C632" s="42">
        <v>15903.722168</v>
      </c>
      <c r="D632" s="42">
        <v>4025.8561402</v>
      </c>
    </row>
    <row r="633" spans="1:4" x14ac:dyDescent="0.2">
      <c r="A633" s="8">
        <v>624</v>
      </c>
      <c r="B633" s="42">
        <v>103399.1699219</v>
      </c>
      <c r="C633" s="42">
        <v>9460.7030030000005</v>
      </c>
      <c r="D633" s="42">
        <v>3825.7618407999998</v>
      </c>
    </row>
    <row r="634" spans="1:4" x14ac:dyDescent="0.2">
      <c r="A634" s="8">
        <v>625</v>
      </c>
      <c r="B634" s="42">
        <v>83304.0195313</v>
      </c>
      <c r="C634" s="42">
        <v>2865.5210685000002</v>
      </c>
      <c r="D634" s="42">
        <v>3836.9691161000001</v>
      </c>
    </row>
    <row r="635" spans="1:4" x14ac:dyDescent="0.2">
      <c r="A635" s="8">
        <v>626</v>
      </c>
      <c r="B635" s="42">
        <v>127766.8652344</v>
      </c>
      <c r="C635" s="42">
        <v>1984.888794</v>
      </c>
      <c r="D635" s="42">
        <v>2562.7107544</v>
      </c>
    </row>
    <row r="636" spans="1:4" x14ac:dyDescent="0.2">
      <c r="A636" s="8">
        <v>627</v>
      </c>
      <c r="B636" s="42">
        <v>136785.0371094</v>
      </c>
      <c r="C636" s="42">
        <v>3323.3939513999999</v>
      </c>
      <c r="D636" s="42">
        <v>2455.3636016999999</v>
      </c>
    </row>
    <row r="637" spans="1:4" x14ac:dyDescent="0.2">
      <c r="A637" s="8">
        <v>628</v>
      </c>
      <c r="B637" s="42">
        <v>142869.5351564</v>
      </c>
      <c r="C637" s="42">
        <v>999.4216308</v>
      </c>
      <c r="D637" s="92">
        <f t="shared" ref="D637:D668" si="1">D493</f>
        <v>1653.9107188999999</v>
      </c>
    </row>
    <row r="638" spans="1:4" x14ac:dyDescent="0.2">
      <c r="A638" s="8">
        <v>629</v>
      </c>
      <c r="B638" s="42">
        <v>65216.7089844</v>
      </c>
      <c r="C638" s="42">
        <v>867.08749580000006</v>
      </c>
      <c r="D638" s="92">
        <f t="shared" si="1"/>
        <v>452.19563490000002</v>
      </c>
    </row>
    <row r="639" spans="1:4" x14ac:dyDescent="0.2">
      <c r="A639" s="8">
        <v>630</v>
      </c>
      <c r="B639" s="92">
        <f>B423</f>
        <v>18955.814575199998</v>
      </c>
      <c r="C639" s="42">
        <v>320.91219419999999</v>
      </c>
      <c r="D639" s="92">
        <f t="shared" si="1"/>
        <v>63.912834500000002</v>
      </c>
    </row>
    <row r="640" spans="1:4" x14ac:dyDescent="0.2">
      <c r="A640" s="8">
        <v>631</v>
      </c>
      <c r="B640" s="92">
        <f t="shared" ref="B640:B703" si="2">B424</f>
        <v>2782.1962585000001</v>
      </c>
      <c r="C640" s="42">
        <v>0</v>
      </c>
      <c r="D640" s="92">
        <f t="shared" si="1"/>
        <v>87.087556800000002</v>
      </c>
    </row>
    <row r="641" spans="1:4" x14ac:dyDescent="0.2">
      <c r="A641" s="8">
        <v>632</v>
      </c>
      <c r="B641" s="92">
        <f t="shared" si="2"/>
        <v>3768.9374695000001</v>
      </c>
      <c r="C641" s="42">
        <v>0.55169460000000003</v>
      </c>
      <c r="D641" s="92">
        <f t="shared" si="1"/>
        <v>33.1077698</v>
      </c>
    </row>
    <row r="642" spans="1:4" x14ac:dyDescent="0.2">
      <c r="A642" s="8">
        <v>633</v>
      </c>
      <c r="B642" s="92">
        <f t="shared" si="2"/>
        <v>3.7428748999999999</v>
      </c>
      <c r="C642" s="92">
        <f t="shared" ref="C642:C673" si="3">C510</f>
        <v>3.3365999999999999E-3</v>
      </c>
      <c r="D642" s="92">
        <f t="shared" si="1"/>
        <v>43.585094499999997</v>
      </c>
    </row>
    <row r="643" spans="1:4" x14ac:dyDescent="0.2">
      <c r="A643" s="8">
        <v>634</v>
      </c>
      <c r="B643" s="92">
        <f t="shared" si="2"/>
        <v>0</v>
      </c>
      <c r="C643" s="92">
        <f t="shared" si="3"/>
        <v>775.37277219999999</v>
      </c>
      <c r="D643" s="92">
        <f t="shared" si="1"/>
        <v>263.31694229999999</v>
      </c>
    </row>
    <row r="644" spans="1:4" x14ac:dyDescent="0.2">
      <c r="A644" s="8">
        <v>635</v>
      </c>
      <c r="B644" s="92">
        <f t="shared" si="2"/>
        <v>0</v>
      </c>
      <c r="C644" s="92">
        <f t="shared" si="3"/>
        <v>3057.8533324999999</v>
      </c>
      <c r="D644" s="92">
        <f t="shared" si="1"/>
        <v>0</v>
      </c>
    </row>
    <row r="645" spans="1:4" x14ac:dyDescent="0.2">
      <c r="A645" s="8">
        <v>636</v>
      </c>
      <c r="B645" s="92">
        <f t="shared" si="2"/>
        <v>0</v>
      </c>
      <c r="C645" s="92">
        <f t="shared" si="3"/>
        <v>4532.6546630000003</v>
      </c>
      <c r="D645" s="92">
        <f t="shared" si="1"/>
        <v>0</v>
      </c>
    </row>
    <row r="646" spans="1:4" x14ac:dyDescent="0.2">
      <c r="A646" s="8">
        <v>637</v>
      </c>
      <c r="B646" s="92">
        <f t="shared" si="2"/>
        <v>1.0081471</v>
      </c>
      <c r="C646" s="92">
        <f t="shared" si="3"/>
        <v>661.01557920000005</v>
      </c>
      <c r="D646" s="92">
        <f t="shared" si="1"/>
        <v>0.71031500000000003</v>
      </c>
    </row>
    <row r="647" spans="1:4" x14ac:dyDescent="0.2">
      <c r="A647" s="8">
        <v>638</v>
      </c>
      <c r="B647" s="92">
        <f t="shared" si="2"/>
        <v>785.41480260000003</v>
      </c>
      <c r="C647" s="92">
        <f t="shared" si="3"/>
        <v>10048.786193899999</v>
      </c>
      <c r="D647" s="92">
        <f t="shared" si="1"/>
        <v>158.0658597</v>
      </c>
    </row>
    <row r="648" spans="1:4" x14ac:dyDescent="0.2">
      <c r="A648" s="8">
        <v>639</v>
      </c>
      <c r="B648" s="92">
        <f t="shared" si="2"/>
        <v>5954.0266724000003</v>
      </c>
      <c r="C648" s="92">
        <f t="shared" si="3"/>
        <v>14003.002685699999</v>
      </c>
      <c r="D648" s="92">
        <f t="shared" si="1"/>
        <v>703.8933945</v>
      </c>
    </row>
    <row r="649" spans="1:4" x14ac:dyDescent="0.2">
      <c r="A649" s="8">
        <v>640</v>
      </c>
      <c r="B649" s="92">
        <f t="shared" si="2"/>
        <v>17325.897949300001</v>
      </c>
      <c r="C649" s="92">
        <f t="shared" si="3"/>
        <v>13476.2480469</v>
      </c>
      <c r="D649" s="92">
        <f t="shared" si="1"/>
        <v>0</v>
      </c>
    </row>
    <row r="650" spans="1:4" x14ac:dyDescent="0.2">
      <c r="A650" s="8">
        <v>641</v>
      </c>
      <c r="B650" s="92">
        <f t="shared" si="2"/>
        <v>38189.6118164</v>
      </c>
      <c r="C650" s="92">
        <f t="shared" si="3"/>
        <v>10301.3602295</v>
      </c>
      <c r="D650" s="92">
        <f t="shared" si="1"/>
        <v>1275.6748047000001</v>
      </c>
    </row>
    <row r="651" spans="1:4" x14ac:dyDescent="0.2">
      <c r="A651" s="8">
        <v>642</v>
      </c>
      <c r="B651" s="92">
        <f t="shared" si="2"/>
        <v>58864.9951172</v>
      </c>
      <c r="C651" s="92">
        <f t="shared" si="3"/>
        <v>1049.9912414999999</v>
      </c>
      <c r="D651" s="92">
        <f t="shared" si="1"/>
        <v>3183.4656371999999</v>
      </c>
    </row>
    <row r="652" spans="1:4" x14ac:dyDescent="0.2">
      <c r="A652" s="8">
        <v>643</v>
      </c>
      <c r="B652" s="92">
        <f t="shared" si="2"/>
        <v>28102.4384766</v>
      </c>
      <c r="C652" s="92">
        <f t="shared" si="3"/>
        <v>2010.6135273</v>
      </c>
      <c r="D652" s="92">
        <f t="shared" si="1"/>
        <v>8135.7402953000001</v>
      </c>
    </row>
    <row r="653" spans="1:4" x14ac:dyDescent="0.2">
      <c r="A653" s="8">
        <v>644</v>
      </c>
      <c r="B653" s="92">
        <f t="shared" si="2"/>
        <v>26825.6313477</v>
      </c>
      <c r="C653" s="92">
        <f t="shared" si="3"/>
        <v>4141.7601928000004</v>
      </c>
      <c r="D653" s="92">
        <f t="shared" si="1"/>
        <v>17784.1679687</v>
      </c>
    </row>
    <row r="654" spans="1:4" x14ac:dyDescent="0.2">
      <c r="A654" s="8">
        <v>645</v>
      </c>
      <c r="B654" s="92">
        <f t="shared" si="2"/>
        <v>29938.3144531</v>
      </c>
      <c r="C654" s="92">
        <f t="shared" si="3"/>
        <v>1558.2615355999999</v>
      </c>
      <c r="D654" s="92">
        <f t="shared" si="1"/>
        <v>15200.575683700001</v>
      </c>
    </row>
    <row r="655" spans="1:4" x14ac:dyDescent="0.2">
      <c r="A655" s="8">
        <v>646</v>
      </c>
      <c r="B655" s="92">
        <f t="shared" si="2"/>
        <v>11037.949707</v>
      </c>
      <c r="C655" s="92">
        <f t="shared" si="3"/>
        <v>1242.2566071000001</v>
      </c>
      <c r="D655" s="92">
        <f t="shared" si="1"/>
        <v>14873.7470703</v>
      </c>
    </row>
    <row r="656" spans="1:4" x14ac:dyDescent="0.2">
      <c r="A656" s="8">
        <v>647</v>
      </c>
      <c r="B656" s="92">
        <f t="shared" si="2"/>
        <v>5620.6552734999996</v>
      </c>
      <c r="C656" s="92">
        <f t="shared" si="3"/>
        <v>16.993806800000002</v>
      </c>
      <c r="D656" s="92">
        <f t="shared" si="1"/>
        <v>11991.3842774</v>
      </c>
    </row>
    <row r="657" spans="1:4" x14ac:dyDescent="0.2">
      <c r="A657" s="8">
        <v>648</v>
      </c>
      <c r="B657" s="92">
        <f t="shared" si="2"/>
        <v>1174.5743184</v>
      </c>
      <c r="C657" s="92">
        <f t="shared" si="3"/>
        <v>370.7788324</v>
      </c>
      <c r="D657" s="92">
        <f t="shared" si="1"/>
        <v>7899.1400147000004</v>
      </c>
    </row>
    <row r="658" spans="1:4" x14ac:dyDescent="0.2">
      <c r="A658" s="8">
        <v>649</v>
      </c>
      <c r="B658" s="92">
        <f t="shared" si="2"/>
        <v>144.01443090000001</v>
      </c>
      <c r="C658" s="92">
        <f t="shared" si="3"/>
        <v>3858.2413634999998</v>
      </c>
      <c r="D658" s="92">
        <f t="shared" si="1"/>
        <v>8251.6369629000001</v>
      </c>
    </row>
    <row r="659" spans="1:4" x14ac:dyDescent="0.2">
      <c r="A659" s="8">
        <v>650</v>
      </c>
      <c r="B659" s="92">
        <f t="shared" si="2"/>
        <v>0</v>
      </c>
      <c r="C659" s="92">
        <f t="shared" si="3"/>
        <v>19227.9506836</v>
      </c>
      <c r="D659" s="92">
        <f t="shared" si="1"/>
        <v>7508.7379150999996</v>
      </c>
    </row>
    <row r="660" spans="1:4" x14ac:dyDescent="0.2">
      <c r="A660" s="8">
        <v>651</v>
      </c>
      <c r="B660" s="92">
        <f t="shared" si="2"/>
        <v>903.98828140000001</v>
      </c>
      <c r="C660" s="92">
        <f t="shared" si="3"/>
        <v>71977.134277300007</v>
      </c>
      <c r="D660" s="92">
        <f t="shared" si="1"/>
        <v>4814.3892212000001</v>
      </c>
    </row>
    <row r="661" spans="1:4" x14ac:dyDescent="0.2">
      <c r="A661" s="8">
        <v>652</v>
      </c>
      <c r="B661" s="92">
        <f t="shared" si="2"/>
        <v>2244.2690429999998</v>
      </c>
      <c r="C661" s="92">
        <f t="shared" si="3"/>
        <v>113780.1953125</v>
      </c>
      <c r="D661" s="92">
        <f t="shared" si="1"/>
        <v>4279.7861328999998</v>
      </c>
    </row>
    <row r="662" spans="1:4" x14ac:dyDescent="0.2">
      <c r="A662" s="8">
        <v>653</v>
      </c>
      <c r="B662" s="92">
        <f t="shared" si="2"/>
        <v>8.8606470999999996</v>
      </c>
      <c r="C662" s="92">
        <f t="shared" si="3"/>
        <v>119354.6425781</v>
      </c>
      <c r="D662" s="92">
        <f t="shared" si="1"/>
        <v>3976.7426758000001</v>
      </c>
    </row>
    <row r="663" spans="1:4" x14ac:dyDescent="0.2">
      <c r="A663" s="8">
        <v>654</v>
      </c>
      <c r="B663" s="92">
        <f t="shared" si="2"/>
        <v>6.9803400000000002E-2</v>
      </c>
      <c r="C663" s="92">
        <f t="shared" si="3"/>
        <v>113233.7812501</v>
      </c>
      <c r="D663" s="92">
        <f t="shared" si="1"/>
        <v>3543.364685</v>
      </c>
    </row>
    <row r="664" spans="1:4" x14ac:dyDescent="0.2">
      <c r="A664" s="8">
        <v>655</v>
      </c>
      <c r="B664" s="92">
        <f t="shared" si="2"/>
        <v>0</v>
      </c>
      <c r="C664" s="92">
        <f t="shared" si="3"/>
        <v>114195.1757813</v>
      </c>
      <c r="D664" s="92">
        <f t="shared" si="1"/>
        <v>4817.7409668</v>
      </c>
    </row>
    <row r="665" spans="1:4" x14ac:dyDescent="0.2">
      <c r="A665" s="8">
        <v>656</v>
      </c>
      <c r="B665" s="92">
        <f t="shared" si="2"/>
        <v>0</v>
      </c>
      <c r="C665" s="92">
        <f t="shared" si="3"/>
        <v>115210.0234376</v>
      </c>
      <c r="D665" s="92">
        <f t="shared" si="1"/>
        <v>5395.2088623</v>
      </c>
    </row>
    <row r="666" spans="1:4" x14ac:dyDescent="0.2">
      <c r="A666" s="8">
        <v>657</v>
      </c>
      <c r="B666" s="92">
        <f t="shared" si="2"/>
        <v>0</v>
      </c>
      <c r="C666" s="92">
        <f t="shared" si="3"/>
        <v>108694.8964845</v>
      </c>
      <c r="D666" s="92">
        <f t="shared" si="1"/>
        <v>2314.4241637999999</v>
      </c>
    </row>
    <row r="667" spans="1:4" x14ac:dyDescent="0.2">
      <c r="A667" s="8">
        <v>658</v>
      </c>
      <c r="B667" s="92">
        <f t="shared" si="2"/>
        <v>0</v>
      </c>
      <c r="C667" s="92">
        <f t="shared" si="3"/>
        <v>112092.4121094</v>
      </c>
      <c r="D667" s="92">
        <f t="shared" si="1"/>
        <v>1037.0466766</v>
      </c>
    </row>
    <row r="668" spans="1:4" x14ac:dyDescent="0.2">
      <c r="A668" s="8">
        <v>659</v>
      </c>
      <c r="B668" s="92">
        <f t="shared" si="2"/>
        <v>0</v>
      </c>
      <c r="C668" s="92">
        <f t="shared" si="3"/>
        <v>106921.5117187</v>
      </c>
      <c r="D668" s="92">
        <f t="shared" si="1"/>
        <v>856.25836179999999</v>
      </c>
    </row>
    <row r="669" spans="1:4" x14ac:dyDescent="0.2">
      <c r="A669" s="8">
        <v>660</v>
      </c>
      <c r="B669" s="92">
        <f t="shared" si="2"/>
        <v>0</v>
      </c>
      <c r="C669" s="92">
        <f t="shared" si="3"/>
        <v>76795.4785156</v>
      </c>
      <c r="D669" s="92">
        <f t="shared" ref="D669:D700" si="4">D525</f>
        <v>256.36971949999997</v>
      </c>
    </row>
    <row r="670" spans="1:4" x14ac:dyDescent="0.2">
      <c r="A670" s="8">
        <v>661</v>
      </c>
      <c r="B670" s="92">
        <f t="shared" si="2"/>
        <v>0</v>
      </c>
      <c r="C670" s="92">
        <f t="shared" si="3"/>
        <v>36618.822754000001</v>
      </c>
      <c r="D670" s="92">
        <f t="shared" si="4"/>
        <v>698.5021514</v>
      </c>
    </row>
    <row r="671" spans="1:4" x14ac:dyDescent="0.2">
      <c r="A671" s="8">
        <v>662</v>
      </c>
      <c r="B671" s="92">
        <f t="shared" si="2"/>
        <v>0</v>
      </c>
      <c r="C671" s="92">
        <f t="shared" si="3"/>
        <v>12859.103271600001</v>
      </c>
      <c r="D671" s="92">
        <f t="shared" si="4"/>
        <v>905.5794373</v>
      </c>
    </row>
    <row r="672" spans="1:4" x14ac:dyDescent="0.2">
      <c r="A672" s="8">
        <v>663</v>
      </c>
      <c r="B672" s="92">
        <f t="shared" si="2"/>
        <v>0</v>
      </c>
      <c r="C672" s="92">
        <f t="shared" si="3"/>
        <v>14352.7737428</v>
      </c>
      <c r="D672" s="92">
        <f t="shared" si="4"/>
        <v>1271.6071471</v>
      </c>
    </row>
    <row r="673" spans="1:4" x14ac:dyDescent="0.2">
      <c r="A673" s="8">
        <v>664</v>
      </c>
      <c r="B673" s="92">
        <f t="shared" si="2"/>
        <v>0</v>
      </c>
      <c r="C673" s="92">
        <f t="shared" si="3"/>
        <v>9438.4753418</v>
      </c>
      <c r="D673" s="92">
        <f t="shared" si="4"/>
        <v>2865.7291869000001</v>
      </c>
    </row>
    <row r="674" spans="1:4" x14ac:dyDescent="0.2">
      <c r="A674" s="8">
        <v>665</v>
      </c>
      <c r="B674" s="92">
        <f t="shared" si="2"/>
        <v>29669.6391831</v>
      </c>
      <c r="C674" s="92">
        <f t="shared" ref="C674:C705" si="5">C542</f>
        <v>23375.0097656</v>
      </c>
      <c r="D674" s="92">
        <f t="shared" si="4"/>
        <v>3814.7626954000002</v>
      </c>
    </row>
    <row r="675" spans="1:4" x14ac:dyDescent="0.2">
      <c r="A675" s="8">
        <v>666</v>
      </c>
      <c r="B675" s="92">
        <f t="shared" si="2"/>
        <v>50705.7958984</v>
      </c>
      <c r="C675" s="92">
        <f t="shared" si="5"/>
        <v>42467.556640700001</v>
      </c>
      <c r="D675" s="92">
        <f t="shared" si="4"/>
        <v>6157.6674806000001</v>
      </c>
    </row>
    <row r="676" spans="1:4" x14ac:dyDescent="0.2">
      <c r="A676" s="8">
        <v>667</v>
      </c>
      <c r="B676" s="92">
        <f t="shared" si="2"/>
        <v>6175.6638184000003</v>
      </c>
      <c r="C676" s="92">
        <f t="shared" si="5"/>
        <v>77839.765625</v>
      </c>
      <c r="D676" s="92">
        <f t="shared" si="4"/>
        <v>10998.2939453</v>
      </c>
    </row>
    <row r="677" spans="1:4" x14ac:dyDescent="0.2">
      <c r="A677" s="8">
        <v>668</v>
      </c>
      <c r="B677" s="92">
        <f t="shared" si="2"/>
        <v>2212.3580169000002</v>
      </c>
      <c r="C677" s="92">
        <f t="shared" si="5"/>
        <v>66353.062500100001</v>
      </c>
      <c r="D677" s="92">
        <f t="shared" si="4"/>
        <v>16512.9064941</v>
      </c>
    </row>
    <row r="678" spans="1:4" x14ac:dyDescent="0.2">
      <c r="A678" s="8">
        <v>669</v>
      </c>
      <c r="B678" s="92">
        <f t="shared" si="2"/>
        <v>4630.9645995000001</v>
      </c>
      <c r="C678" s="92">
        <f t="shared" si="5"/>
        <v>55555.640625</v>
      </c>
      <c r="D678" s="92">
        <f t="shared" si="4"/>
        <v>11719.080566299999</v>
      </c>
    </row>
    <row r="679" spans="1:4" x14ac:dyDescent="0.2">
      <c r="A679" s="8">
        <v>670</v>
      </c>
      <c r="B679" s="92">
        <f t="shared" si="2"/>
        <v>3887.9563523000002</v>
      </c>
      <c r="C679" s="92">
        <f t="shared" si="5"/>
        <v>65849.419922000001</v>
      </c>
      <c r="D679" s="92">
        <f t="shared" si="4"/>
        <v>11012.0869141</v>
      </c>
    </row>
    <row r="680" spans="1:4" x14ac:dyDescent="0.2">
      <c r="A680" s="8">
        <v>671</v>
      </c>
      <c r="B680" s="92">
        <f t="shared" si="2"/>
        <v>1879.6625693999999</v>
      </c>
      <c r="C680" s="92">
        <f t="shared" si="5"/>
        <v>41323.6733399</v>
      </c>
      <c r="D680" s="92">
        <f t="shared" si="4"/>
        <v>9001.3912352999996</v>
      </c>
    </row>
    <row r="681" spans="1:4" x14ac:dyDescent="0.2">
      <c r="A681" s="8">
        <v>672</v>
      </c>
      <c r="B681" s="92">
        <f t="shared" si="2"/>
        <v>11105.457275299999</v>
      </c>
      <c r="C681" s="92">
        <f t="shared" si="5"/>
        <v>48723.755859500001</v>
      </c>
      <c r="D681" s="92">
        <f t="shared" si="4"/>
        <v>10508.920166100001</v>
      </c>
    </row>
    <row r="682" spans="1:4" x14ac:dyDescent="0.2">
      <c r="A682" s="8">
        <v>673</v>
      </c>
      <c r="B682" s="92">
        <f t="shared" si="2"/>
        <v>13459.7077637</v>
      </c>
      <c r="C682" s="92">
        <f t="shared" si="5"/>
        <v>45708.215820400001</v>
      </c>
      <c r="D682" s="92">
        <f t="shared" si="4"/>
        <v>6499.2937011000004</v>
      </c>
    </row>
    <row r="683" spans="1:4" x14ac:dyDescent="0.2">
      <c r="A683" s="8">
        <v>674</v>
      </c>
      <c r="B683" s="92">
        <f t="shared" si="2"/>
        <v>30699.9311524</v>
      </c>
      <c r="C683" s="92">
        <f t="shared" si="5"/>
        <v>55479.468749899999</v>
      </c>
      <c r="D683" s="92">
        <f t="shared" si="4"/>
        <v>6443.3397217000002</v>
      </c>
    </row>
    <row r="684" spans="1:4" x14ac:dyDescent="0.2">
      <c r="A684" s="8">
        <v>675</v>
      </c>
      <c r="B684" s="92">
        <f t="shared" si="2"/>
        <v>31717.3251953</v>
      </c>
      <c r="C684" s="92">
        <f t="shared" si="5"/>
        <v>67835.0605469</v>
      </c>
      <c r="D684" s="92">
        <f t="shared" si="4"/>
        <v>6172.0769042000002</v>
      </c>
    </row>
    <row r="685" spans="1:4" x14ac:dyDescent="0.2">
      <c r="A685" s="8">
        <v>676</v>
      </c>
      <c r="B685" s="92">
        <f t="shared" si="2"/>
        <v>16209.5800781</v>
      </c>
      <c r="C685" s="92">
        <f t="shared" si="5"/>
        <v>72041.265625100001</v>
      </c>
      <c r="D685" s="92">
        <f t="shared" si="4"/>
        <v>6388.5445557000003</v>
      </c>
    </row>
    <row r="686" spans="1:4" x14ac:dyDescent="0.2">
      <c r="A686" s="8">
        <v>677</v>
      </c>
      <c r="B686" s="92">
        <f t="shared" si="2"/>
        <v>9421.4195555999995</v>
      </c>
      <c r="C686" s="92">
        <f t="shared" si="5"/>
        <v>47520.723632900001</v>
      </c>
      <c r="D686" s="92">
        <f t="shared" si="4"/>
        <v>4953.3031615</v>
      </c>
    </row>
    <row r="687" spans="1:4" x14ac:dyDescent="0.2">
      <c r="A687" s="8">
        <v>678</v>
      </c>
      <c r="B687" s="92">
        <f t="shared" si="2"/>
        <v>813.38213589999998</v>
      </c>
      <c r="C687" s="92">
        <f t="shared" si="5"/>
        <v>74483.673828200001</v>
      </c>
      <c r="D687" s="92">
        <f t="shared" si="4"/>
        <v>4301.6287842000002</v>
      </c>
    </row>
    <row r="688" spans="1:4" x14ac:dyDescent="0.2">
      <c r="A688" s="8">
        <v>679</v>
      </c>
      <c r="B688" s="92">
        <f t="shared" si="2"/>
        <v>0</v>
      </c>
      <c r="C688" s="92">
        <f t="shared" si="5"/>
        <v>95344.6074219</v>
      </c>
      <c r="D688" s="92">
        <f t="shared" si="4"/>
        <v>6598.6012573999997</v>
      </c>
    </row>
    <row r="689" spans="1:4" x14ac:dyDescent="0.2">
      <c r="A689" s="8">
        <v>680</v>
      </c>
      <c r="B689" s="92">
        <f t="shared" si="2"/>
        <v>0.3683073</v>
      </c>
      <c r="C689" s="92">
        <f t="shared" si="5"/>
        <v>79616.050781400001</v>
      </c>
      <c r="D689" s="92">
        <f t="shared" si="4"/>
        <v>13099.0808105</v>
      </c>
    </row>
    <row r="690" spans="1:4" x14ac:dyDescent="0.2">
      <c r="A690" s="8">
        <v>681</v>
      </c>
      <c r="B690" s="92">
        <f t="shared" si="2"/>
        <v>0.2399876</v>
      </c>
      <c r="C690" s="92">
        <f t="shared" si="5"/>
        <v>76119.857422000001</v>
      </c>
      <c r="D690" s="92">
        <f t="shared" si="4"/>
        <v>11733.2756348</v>
      </c>
    </row>
    <row r="691" spans="1:4" x14ac:dyDescent="0.2">
      <c r="A691" s="8">
        <v>682</v>
      </c>
      <c r="B691" s="92">
        <f t="shared" si="2"/>
        <v>0</v>
      </c>
      <c r="C691" s="92">
        <f t="shared" si="5"/>
        <v>59151.6992188</v>
      </c>
      <c r="D691" s="92">
        <f t="shared" si="4"/>
        <v>11882.4689941</v>
      </c>
    </row>
    <row r="692" spans="1:4" x14ac:dyDescent="0.2">
      <c r="A692" s="8">
        <v>683</v>
      </c>
      <c r="B692" s="92">
        <f t="shared" si="2"/>
        <v>0</v>
      </c>
      <c r="C692" s="92">
        <f t="shared" si="5"/>
        <v>49604.286132900001</v>
      </c>
      <c r="D692" s="92">
        <f t="shared" si="4"/>
        <v>10057.8857422</v>
      </c>
    </row>
    <row r="693" spans="1:4" x14ac:dyDescent="0.2">
      <c r="A693" s="8">
        <v>684</v>
      </c>
      <c r="B693" s="92">
        <f t="shared" si="2"/>
        <v>35.312693899999999</v>
      </c>
      <c r="C693" s="92">
        <f t="shared" si="5"/>
        <v>75403.412109500001</v>
      </c>
      <c r="D693" s="92">
        <f t="shared" si="4"/>
        <v>11780.2258301</v>
      </c>
    </row>
    <row r="694" spans="1:4" x14ac:dyDescent="0.2">
      <c r="A694" s="8">
        <v>685</v>
      </c>
      <c r="B694" s="92">
        <f t="shared" si="2"/>
        <v>1.9339099</v>
      </c>
      <c r="C694" s="92">
        <f t="shared" si="5"/>
        <v>44138.1630859</v>
      </c>
      <c r="D694" s="92">
        <f t="shared" si="4"/>
        <v>9723.7648926000002</v>
      </c>
    </row>
    <row r="695" spans="1:4" x14ac:dyDescent="0.2">
      <c r="A695" s="8">
        <v>686</v>
      </c>
      <c r="B695" s="92">
        <f t="shared" si="2"/>
        <v>0</v>
      </c>
      <c r="C695" s="92">
        <f t="shared" si="5"/>
        <v>23937.0454102</v>
      </c>
      <c r="D695" s="92">
        <f t="shared" si="4"/>
        <v>10019.137207</v>
      </c>
    </row>
    <row r="696" spans="1:4" x14ac:dyDescent="0.2">
      <c r="A696" s="8">
        <v>687</v>
      </c>
      <c r="B696" s="92">
        <f t="shared" si="2"/>
        <v>225.979333</v>
      </c>
      <c r="C696" s="92">
        <f t="shared" si="5"/>
        <v>29402.6655274</v>
      </c>
      <c r="D696" s="92">
        <f t="shared" si="4"/>
        <v>11384.7680664</v>
      </c>
    </row>
    <row r="697" spans="1:4" x14ac:dyDescent="0.2">
      <c r="A697" s="8">
        <v>688</v>
      </c>
      <c r="B697" s="92">
        <f t="shared" si="2"/>
        <v>0</v>
      </c>
      <c r="C697" s="92">
        <f t="shared" si="5"/>
        <v>39414.4208985</v>
      </c>
      <c r="D697" s="92">
        <f t="shared" si="4"/>
        <v>9538.7099608999997</v>
      </c>
    </row>
    <row r="698" spans="1:4" x14ac:dyDescent="0.2">
      <c r="A698" s="8">
        <v>689</v>
      </c>
      <c r="B698" s="92">
        <f t="shared" si="2"/>
        <v>43.180839499999998</v>
      </c>
      <c r="C698" s="92">
        <f t="shared" si="5"/>
        <v>13914.712890700001</v>
      </c>
      <c r="D698" s="92">
        <f t="shared" si="4"/>
        <v>7826.2352295000001</v>
      </c>
    </row>
    <row r="699" spans="1:4" x14ac:dyDescent="0.2">
      <c r="A699" s="8">
        <v>690</v>
      </c>
      <c r="B699" s="92">
        <f t="shared" si="2"/>
        <v>11680.831817599999</v>
      </c>
      <c r="C699" s="92">
        <f t="shared" si="5"/>
        <v>1666.0849894999999</v>
      </c>
      <c r="D699" s="92">
        <f t="shared" si="4"/>
        <v>7112.0694579999999</v>
      </c>
    </row>
    <row r="700" spans="1:4" x14ac:dyDescent="0.2">
      <c r="A700" s="8">
        <v>691</v>
      </c>
      <c r="B700" s="92">
        <f t="shared" si="2"/>
        <v>32440.9443359</v>
      </c>
      <c r="C700" s="92">
        <f t="shared" si="5"/>
        <v>534.69976810000003</v>
      </c>
      <c r="D700" s="92">
        <f t="shared" si="4"/>
        <v>7315.7858888000001</v>
      </c>
    </row>
    <row r="701" spans="1:4" x14ac:dyDescent="0.2">
      <c r="A701" s="8">
        <v>692</v>
      </c>
      <c r="B701" s="92">
        <f t="shared" si="2"/>
        <v>13896.1327514</v>
      </c>
      <c r="C701" s="92">
        <f t="shared" si="5"/>
        <v>3447.4133301000002</v>
      </c>
      <c r="D701" s="92">
        <f t="shared" ref="D701:D732" si="6">D557</f>
        <v>4402.5267944999996</v>
      </c>
    </row>
    <row r="702" spans="1:4" x14ac:dyDescent="0.2">
      <c r="A702" s="8">
        <v>693</v>
      </c>
      <c r="B702" s="92">
        <f t="shared" si="2"/>
        <v>9906.5241700000006</v>
      </c>
      <c r="C702" s="92">
        <f t="shared" si="5"/>
        <v>9334.8249512000002</v>
      </c>
      <c r="D702" s="92">
        <f t="shared" si="6"/>
        <v>3141.2081908999999</v>
      </c>
    </row>
    <row r="703" spans="1:4" x14ac:dyDescent="0.2">
      <c r="A703" s="8">
        <v>694</v>
      </c>
      <c r="B703" s="92">
        <f t="shared" si="2"/>
        <v>3731.2599028999998</v>
      </c>
      <c r="C703" s="92">
        <f t="shared" si="5"/>
        <v>10149.5473633</v>
      </c>
      <c r="D703" s="92">
        <f t="shared" si="6"/>
        <v>3084.3759156000001</v>
      </c>
    </row>
    <row r="704" spans="1:4" x14ac:dyDescent="0.2">
      <c r="A704" s="8">
        <v>695</v>
      </c>
      <c r="B704" s="92">
        <f t="shared" ref="B704:B753" si="7">B488</f>
        <v>2461.5093078999998</v>
      </c>
      <c r="C704" s="92">
        <f t="shared" si="5"/>
        <v>15933.1782226</v>
      </c>
      <c r="D704" s="92">
        <f t="shared" si="6"/>
        <v>2855.4018553999999</v>
      </c>
    </row>
    <row r="705" spans="1:4" x14ac:dyDescent="0.2">
      <c r="A705" s="8">
        <v>696</v>
      </c>
      <c r="B705" s="92">
        <f t="shared" si="7"/>
        <v>7746.8824463000001</v>
      </c>
      <c r="C705" s="92">
        <f t="shared" si="5"/>
        <v>11310.7077637</v>
      </c>
      <c r="D705" s="92">
        <f t="shared" si="6"/>
        <v>1742.1041565</v>
      </c>
    </row>
    <row r="706" spans="1:4" x14ac:dyDescent="0.2">
      <c r="A706" s="8">
        <v>697</v>
      </c>
      <c r="B706" s="92">
        <f t="shared" si="7"/>
        <v>13568.748290899999</v>
      </c>
      <c r="C706" s="92">
        <f t="shared" ref="C706:C737" si="8">C574</f>
        <v>8466.4631346999995</v>
      </c>
      <c r="D706" s="92">
        <f t="shared" si="6"/>
        <v>435.00361249999997</v>
      </c>
    </row>
    <row r="707" spans="1:4" x14ac:dyDescent="0.2">
      <c r="A707" s="8">
        <v>698</v>
      </c>
      <c r="B707" s="92">
        <f t="shared" si="7"/>
        <v>15317.7773438</v>
      </c>
      <c r="C707" s="92">
        <f t="shared" si="8"/>
        <v>5497.9946289999998</v>
      </c>
      <c r="D707" s="92">
        <f t="shared" si="6"/>
        <v>555.45742410000003</v>
      </c>
    </row>
    <row r="708" spans="1:4" x14ac:dyDescent="0.2">
      <c r="A708" s="8">
        <v>699</v>
      </c>
      <c r="B708" s="92">
        <f t="shared" si="7"/>
        <v>37415.7016601</v>
      </c>
      <c r="C708" s="92">
        <f t="shared" si="8"/>
        <v>7265.4907227000003</v>
      </c>
      <c r="D708" s="92">
        <f t="shared" si="6"/>
        <v>430.46926029999997</v>
      </c>
    </row>
    <row r="709" spans="1:4" x14ac:dyDescent="0.2">
      <c r="A709" s="8">
        <v>700</v>
      </c>
      <c r="B709" s="92">
        <f t="shared" si="7"/>
        <v>34961.840332100001</v>
      </c>
      <c r="C709" s="92">
        <f t="shared" si="8"/>
        <v>7746.3536377</v>
      </c>
      <c r="D709" s="92">
        <f t="shared" si="6"/>
        <v>120.8524551</v>
      </c>
    </row>
    <row r="710" spans="1:4" x14ac:dyDescent="0.2">
      <c r="A710" s="8">
        <v>701</v>
      </c>
      <c r="B710" s="92">
        <f t="shared" si="7"/>
        <v>449.773326</v>
      </c>
      <c r="C710" s="92">
        <f t="shared" si="8"/>
        <v>3310.4785499</v>
      </c>
      <c r="D710" s="92">
        <f t="shared" si="6"/>
        <v>383.6462879</v>
      </c>
    </row>
    <row r="711" spans="1:4" x14ac:dyDescent="0.2">
      <c r="A711" s="8">
        <v>702</v>
      </c>
      <c r="B711" s="92">
        <f t="shared" si="7"/>
        <v>0</v>
      </c>
      <c r="C711" s="92">
        <f t="shared" si="8"/>
        <v>2713.2460345999998</v>
      </c>
      <c r="D711" s="92">
        <f t="shared" si="6"/>
        <v>20.668012600000001</v>
      </c>
    </row>
    <row r="712" spans="1:4" x14ac:dyDescent="0.2">
      <c r="A712" s="8">
        <v>703</v>
      </c>
      <c r="B712" s="92">
        <f t="shared" si="7"/>
        <v>1672.9002370999999</v>
      </c>
      <c r="C712" s="92">
        <f t="shared" si="8"/>
        <v>3345.1408692</v>
      </c>
      <c r="D712" s="92">
        <f t="shared" si="6"/>
        <v>36.512496900000002</v>
      </c>
    </row>
    <row r="713" spans="1:4" x14ac:dyDescent="0.2">
      <c r="A713" s="8">
        <v>704</v>
      </c>
      <c r="B713" s="92">
        <f t="shared" si="7"/>
        <v>2246.3098298</v>
      </c>
      <c r="C713" s="92">
        <f t="shared" si="8"/>
        <v>3500.3980102999999</v>
      </c>
      <c r="D713" s="92">
        <f t="shared" si="6"/>
        <v>3.7094738</v>
      </c>
    </row>
    <row r="714" spans="1:4" x14ac:dyDescent="0.2">
      <c r="A714" s="8">
        <v>705</v>
      </c>
      <c r="B714" s="92">
        <f t="shared" si="7"/>
        <v>0</v>
      </c>
      <c r="C714" s="92">
        <f t="shared" si="8"/>
        <v>5919.6076050000001</v>
      </c>
      <c r="D714" s="92">
        <f t="shared" si="6"/>
        <v>4.2358491000000003</v>
      </c>
    </row>
    <row r="715" spans="1:4" x14ac:dyDescent="0.2">
      <c r="A715" s="8">
        <v>706</v>
      </c>
      <c r="B715" s="92">
        <f t="shared" si="7"/>
        <v>0</v>
      </c>
      <c r="C715" s="92">
        <f t="shared" si="8"/>
        <v>8224.9995116999999</v>
      </c>
      <c r="D715" s="92">
        <f t="shared" si="6"/>
        <v>362.08513640000001</v>
      </c>
    </row>
    <row r="716" spans="1:4" x14ac:dyDescent="0.2">
      <c r="A716" s="8">
        <v>707</v>
      </c>
      <c r="B716" s="92">
        <f t="shared" si="7"/>
        <v>0</v>
      </c>
      <c r="C716" s="92">
        <f t="shared" si="8"/>
        <v>7751.1489257000003</v>
      </c>
      <c r="D716" s="92">
        <f t="shared" si="6"/>
        <v>1268.5840607</v>
      </c>
    </row>
    <row r="717" spans="1:4" x14ac:dyDescent="0.2">
      <c r="A717" s="8">
        <v>708</v>
      </c>
      <c r="B717" s="92">
        <f t="shared" si="7"/>
        <v>1.7088897999999999</v>
      </c>
      <c r="C717" s="92">
        <f t="shared" si="8"/>
        <v>11780.4570313</v>
      </c>
      <c r="D717" s="92">
        <f t="shared" si="6"/>
        <v>202.33720349999999</v>
      </c>
    </row>
    <row r="718" spans="1:4" x14ac:dyDescent="0.2">
      <c r="A718" s="8">
        <v>709</v>
      </c>
      <c r="B718" s="92">
        <f t="shared" si="7"/>
        <v>451.14155390000002</v>
      </c>
      <c r="C718" s="92">
        <f t="shared" si="8"/>
        <v>14935.7641602</v>
      </c>
      <c r="D718" s="92">
        <f t="shared" si="6"/>
        <v>0</v>
      </c>
    </row>
    <row r="719" spans="1:4" x14ac:dyDescent="0.2">
      <c r="A719" s="8">
        <v>710</v>
      </c>
      <c r="B719" s="92">
        <f t="shared" si="7"/>
        <v>5311.3598633000001</v>
      </c>
      <c r="C719" s="92">
        <f t="shared" si="8"/>
        <v>12229.2871094</v>
      </c>
      <c r="D719" s="92">
        <f t="shared" si="6"/>
        <v>1.0919867000000001</v>
      </c>
    </row>
    <row r="720" spans="1:4" x14ac:dyDescent="0.2">
      <c r="A720" s="8">
        <v>711</v>
      </c>
      <c r="B720" s="92">
        <f t="shared" si="7"/>
        <v>2012.4611817</v>
      </c>
      <c r="C720" s="92">
        <f t="shared" si="8"/>
        <v>11977.8696289</v>
      </c>
      <c r="D720" s="92">
        <f t="shared" si="6"/>
        <v>0</v>
      </c>
    </row>
    <row r="721" spans="1:4" x14ac:dyDescent="0.2">
      <c r="A721" s="8">
        <v>712</v>
      </c>
      <c r="B721" s="92">
        <f t="shared" si="7"/>
        <v>655.26491650000003</v>
      </c>
      <c r="C721" s="92">
        <f t="shared" si="8"/>
        <v>13067.1120605</v>
      </c>
      <c r="D721" s="92">
        <f t="shared" si="6"/>
        <v>0</v>
      </c>
    </row>
    <row r="722" spans="1:4" x14ac:dyDescent="0.2">
      <c r="A722" s="8">
        <v>713</v>
      </c>
      <c r="B722" s="92">
        <f t="shared" si="7"/>
        <v>3337.2479859</v>
      </c>
      <c r="C722" s="92">
        <f t="shared" si="8"/>
        <v>1895.8456021</v>
      </c>
      <c r="D722" s="92">
        <f t="shared" si="6"/>
        <v>0</v>
      </c>
    </row>
    <row r="723" spans="1:4" x14ac:dyDescent="0.2">
      <c r="A723" s="8">
        <v>714</v>
      </c>
      <c r="B723" s="92">
        <f t="shared" si="7"/>
        <v>9195.4222411999999</v>
      </c>
      <c r="C723" s="92">
        <f t="shared" si="8"/>
        <v>1799.1813469000001</v>
      </c>
      <c r="D723" s="92">
        <f t="shared" si="6"/>
        <v>0</v>
      </c>
    </row>
    <row r="724" spans="1:4" x14ac:dyDescent="0.2">
      <c r="A724" s="8">
        <v>715</v>
      </c>
      <c r="B724" s="92">
        <f t="shared" si="7"/>
        <v>6625.1366576999999</v>
      </c>
      <c r="C724" s="92">
        <f t="shared" si="8"/>
        <v>2608.9235229999999</v>
      </c>
      <c r="D724" s="92">
        <f t="shared" si="6"/>
        <v>0</v>
      </c>
    </row>
    <row r="725" spans="1:4" x14ac:dyDescent="0.2">
      <c r="A725" s="8">
        <v>716</v>
      </c>
      <c r="B725" s="92">
        <f t="shared" si="7"/>
        <v>10040.3912353</v>
      </c>
      <c r="C725" s="92">
        <f t="shared" si="8"/>
        <v>4194.8202209000001</v>
      </c>
      <c r="D725" s="92">
        <f t="shared" si="6"/>
        <v>0</v>
      </c>
    </row>
    <row r="726" spans="1:4" x14ac:dyDescent="0.2">
      <c r="A726" s="8">
        <v>717</v>
      </c>
      <c r="B726" s="92">
        <f t="shared" si="7"/>
        <v>17442.2419434</v>
      </c>
      <c r="C726" s="92">
        <f t="shared" si="8"/>
        <v>0</v>
      </c>
      <c r="D726" s="92">
        <f t="shared" si="6"/>
        <v>0</v>
      </c>
    </row>
    <row r="727" spans="1:4" x14ac:dyDescent="0.2">
      <c r="A727" s="8">
        <v>718</v>
      </c>
      <c r="B727" s="92">
        <f t="shared" si="7"/>
        <v>30581.801757900001</v>
      </c>
      <c r="C727" s="92">
        <f t="shared" si="8"/>
        <v>1101.9709473</v>
      </c>
      <c r="D727" s="92">
        <f t="shared" si="6"/>
        <v>0</v>
      </c>
    </row>
    <row r="728" spans="1:4" x14ac:dyDescent="0.2">
      <c r="A728" s="8">
        <v>719</v>
      </c>
      <c r="B728" s="92">
        <f t="shared" si="7"/>
        <v>31000.0512695</v>
      </c>
      <c r="C728" s="92">
        <f t="shared" si="8"/>
        <v>290.68746229999999</v>
      </c>
      <c r="D728" s="92">
        <f t="shared" si="6"/>
        <v>25.4904194</v>
      </c>
    </row>
    <row r="729" spans="1:4" x14ac:dyDescent="0.2">
      <c r="A729" s="8">
        <v>720</v>
      </c>
      <c r="B729" s="92">
        <f t="shared" si="7"/>
        <v>13567.4039307</v>
      </c>
      <c r="C729" s="92">
        <f t="shared" si="8"/>
        <v>7001.3528441999997</v>
      </c>
      <c r="D729" s="92">
        <f t="shared" si="6"/>
        <v>1155.9003144000001</v>
      </c>
    </row>
    <row r="730" spans="1:4" x14ac:dyDescent="0.2">
      <c r="A730" s="8">
        <v>721</v>
      </c>
      <c r="B730" s="92">
        <f t="shared" si="7"/>
        <v>8338.0838623</v>
      </c>
      <c r="C730" s="92">
        <f t="shared" si="8"/>
        <v>12958.2932129</v>
      </c>
      <c r="D730" s="92">
        <f t="shared" si="6"/>
        <v>2799.4461059</v>
      </c>
    </row>
    <row r="731" spans="1:4" x14ac:dyDescent="0.2">
      <c r="A731" s="8">
        <v>722</v>
      </c>
      <c r="B731" s="92">
        <f t="shared" si="7"/>
        <v>9625.1882323999998</v>
      </c>
      <c r="C731" s="92">
        <f t="shared" si="8"/>
        <v>4791.1148833999996</v>
      </c>
      <c r="D731" s="92">
        <f t="shared" si="6"/>
        <v>3428.4514159999999</v>
      </c>
    </row>
    <row r="732" spans="1:4" x14ac:dyDescent="0.2">
      <c r="A732" s="8">
        <v>723</v>
      </c>
      <c r="B732" s="92">
        <f t="shared" si="7"/>
        <v>3497.8507079999999</v>
      </c>
      <c r="C732" s="92">
        <f t="shared" si="8"/>
        <v>60.894966099999998</v>
      </c>
      <c r="D732" s="92">
        <f t="shared" si="6"/>
        <v>4702.9011229999996</v>
      </c>
    </row>
    <row r="733" spans="1:4" x14ac:dyDescent="0.2">
      <c r="A733" s="8">
        <v>724</v>
      </c>
      <c r="B733" s="92">
        <f t="shared" si="7"/>
        <v>316.17041310000002</v>
      </c>
      <c r="C733" s="92">
        <f t="shared" si="8"/>
        <v>0</v>
      </c>
      <c r="D733" s="92">
        <f t="shared" ref="D733:D764" si="9">D589</f>
        <v>4619.6829834</v>
      </c>
    </row>
    <row r="734" spans="1:4" x14ac:dyDescent="0.2">
      <c r="A734" s="8">
        <v>725</v>
      </c>
      <c r="B734" s="92">
        <f t="shared" si="7"/>
        <v>0</v>
      </c>
      <c r="C734" s="92">
        <f t="shared" si="8"/>
        <v>0</v>
      </c>
      <c r="D734" s="92">
        <f t="shared" si="9"/>
        <v>5503.0925903999996</v>
      </c>
    </row>
    <row r="735" spans="1:4" x14ac:dyDescent="0.2">
      <c r="A735" s="8">
        <v>726</v>
      </c>
      <c r="B735" s="92">
        <f t="shared" si="7"/>
        <v>0</v>
      </c>
      <c r="C735" s="92">
        <f t="shared" si="8"/>
        <v>1326.9108871999999</v>
      </c>
      <c r="D735" s="92">
        <f t="shared" si="9"/>
        <v>5431.9859618999999</v>
      </c>
    </row>
    <row r="736" spans="1:4" x14ac:dyDescent="0.2">
      <c r="A736" s="8">
        <v>727</v>
      </c>
      <c r="B736" s="92">
        <f t="shared" si="7"/>
        <v>0</v>
      </c>
      <c r="C736" s="92">
        <f t="shared" si="8"/>
        <v>20607.9309082</v>
      </c>
      <c r="D736" s="92">
        <f t="shared" si="9"/>
        <v>4139.4612426000003</v>
      </c>
    </row>
    <row r="737" spans="1:4" x14ac:dyDescent="0.2">
      <c r="A737" s="8">
        <v>728</v>
      </c>
      <c r="B737" s="92">
        <f t="shared" si="7"/>
        <v>0</v>
      </c>
      <c r="C737" s="92">
        <f t="shared" si="8"/>
        <v>55490.9858399</v>
      </c>
      <c r="D737" s="92">
        <f t="shared" si="9"/>
        <v>4394.5509644000003</v>
      </c>
    </row>
    <row r="738" spans="1:4" x14ac:dyDescent="0.2">
      <c r="A738" s="8">
        <v>729</v>
      </c>
      <c r="B738" s="92">
        <f t="shared" si="7"/>
        <v>0</v>
      </c>
      <c r="C738" s="92">
        <f t="shared" ref="C738:C769" si="10">C606</f>
        <v>70837.2382813</v>
      </c>
      <c r="D738" s="92">
        <f t="shared" si="9"/>
        <v>5058.1900634000003</v>
      </c>
    </row>
    <row r="739" spans="1:4" x14ac:dyDescent="0.2">
      <c r="A739" s="8">
        <v>730</v>
      </c>
      <c r="B739" s="92">
        <f t="shared" si="7"/>
        <v>0</v>
      </c>
      <c r="C739" s="92">
        <f t="shared" si="10"/>
        <v>103415.7382812</v>
      </c>
      <c r="D739" s="92">
        <f t="shared" si="9"/>
        <v>8147.4110106999997</v>
      </c>
    </row>
    <row r="740" spans="1:4" x14ac:dyDescent="0.2">
      <c r="A740" s="8">
        <v>731</v>
      </c>
      <c r="B740" s="92">
        <f t="shared" si="7"/>
        <v>0</v>
      </c>
      <c r="C740" s="92">
        <f t="shared" si="10"/>
        <v>93286.6445312</v>
      </c>
      <c r="D740" s="92">
        <f t="shared" si="9"/>
        <v>10657.3022461</v>
      </c>
    </row>
    <row r="741" spans="1:4" x14ac:dyDescent="0.2">
      <c r="A741" s="8">
        <v>732</v>
      </c>
      <c r="B741" s="92">
        <f t="shared" si="7"/>
        <v>0</v>
      </c>
      <c r="C741" s="92">
        <f t="shared" si="10"/>
        <v>66486.5976563</v>
      </c>
      <c r="D741" s="92">
        <f t="shared" si="9"/>
        <v>6725.1503905999998</v>
      </c>
    </row>
    <row r="742" spans="1:4" x14ac:dyDescent="0.2">
      <c r="A742" s="8">
        <v>733</v>
      </c>
      <c r="B742" s="92">
        <f t="shared" si="7"/>
        <v>3.3450899999999999E-2</v>
      </c>
      <c r="C742" s="92">
        <f t="shared" si="10"/>
        <v>31225.6992187</v>
      </c>
      <c r="D742" s="92">
        <f t="shared" si="9"/>
        <v>17669.5378418</v>
      </c>
    </row>
    <row r="743" spans="1:4" x14ac:dyDescent="0.2">
      <c r="A743" s="8">
        <v>734</v>
      </c>
      <c r="B743" s="92">
        <f t="shared" si="7"/>
        <v>76.730331500000005</v>
      </c>
      <c r="C743" s="92">
        <f t="shared" si="10"/>
        <v>28541.2094727</v>
      </c>
      <c r="D743" s="92">
        <f t="shared" si="9"/>
        <v>25054.5009766</v>
      </c>
    </row>
    <row r="744" spans="1:4" x14ac:dyDescent="0.2">
      <c r="A744" s="8">
        <v>735</v>
      </c>
      <c r="B744" s="92">
        <f t="shared" si="7"/>
        <v>1.5064286</v>
      </c>
      <c r="C744" s="92">
        <f t="shared" si="10"/>
        <v>49531.2138672</v>
      </c>
      <c r="D744" s="92">
        <f t="shared" si="9"/>
        <v>23551.349120999999</v>
      </c>
    </row>
    <row r="745" spans="1:4" x14ac:dyDescent="0.2">
      <c r="A745" s="8">
        <v>736</v>
      </c>
      <c r="B745" s="92">
        <f t="shared" si="7"/>
        <v>311.6259384</v>
      </c>
      <c r="C745" s="92">
        <f t="shared" si="10"/>
        <v>61078.2333985</v>
      </c>
      <c r="D745" s="92">
        <f t="shared" si="9"/>
        <v>27846.508300900001</v>
      </c>
    </row>
    <row r="746" spans="1:4" x14ac:dyDescent="0.2">
      <c r="A746" s="8">
        <v>737</v>
      </c>
      <c r="B746" s="92">
        <f t="shared" si="7"/>
        <v>29.775840800000001</v>
      </c>
      <c r="C746" s="92">
        <f t="shared" si="10"/>
        <v>81599.7109375</v>
      </c>
      <c r="D746" s="92">
        <f t="shared" si="9"/>
        <v>31179.048340000001</v>
      </c>
    </row>
    <row r="747" spans="1:4" x14ac:dyDescent="0.2">
      <c r="A747" s="8">
        <v>738</v>
      </c>
      <c r="B747" s="92">
        <f t="shared" si="7"/>
        <v>6.7507210999999998</v>
      </c>
      <c r="C747" s="92">
        <f t="shared" si="10"/>
        <v>56970.8115235</v>
      </c>
      <c r="D747" s="92">
        <f t="shared" si="9"/>
        <v>25023.0830078</v>
      </c>
    </row>
    <row r="748" spans="1:4" x14ac:dyDescent="0.2">
      <c r="A748" s="8">
        <v>739</v>
      </c>
      <c r="B748" s="92">
        <f t="shared" si="7"/>
        <v>0</v>
      </c>
      <c r="C748" s="92">
        <f t="shared" si="10"/>
        <v>53510.665039200001</v>
      </c>
      <c r="D748" s="92">
        <f t="shared" si="9"/>
        <v>28481.1948242</v>
      </c>
    </row>
    <row r="749" spans="1:4" x14ac:dyDescent="0.2">
      <c r="A749" s="8">
        <v>740</v>
      </c>
      <c r="B749" s="92">
        <f t="shared" si="7"/>
        <v>0</v>
      </c>
      <c r="C749" s="92">
        <f t="shared" si="10"/>
        <v>67072.750000100001</v>
      </c>
      <c r="D749" s="92">
        <f t="shared" si="9"/>
        <v>26072.2712402</v>
      </c>
    </row>
    <row r="750" spans="1:4" x14ac:dyDescent="0.2">
      <c r="A750" s="8">
        <v>741</v>
      </c>
      <c r="B750" s="92">
        <f t="shared" si="7"/>
        <v>0</v>
      </c>
      <c r="C750" s="92">
        <f t="shared" si="10"/>
        <v>76353.3476563</v>
      </c>
      <c r="D750" s="92">
        <f t="shared" si="9"/>
        <v>15218.670166100001</v>
      </c>
    </row>
    <row r="751" spans="1:4" x14ac:dyDescent="0.2">
      <c r="A751" s="8">
        <v>742</v>
      </c>
      <c r="B751" s="92">
        <f t="shared" si="7"/>
        <v>0</v>
      </c>
      <c r="C751" s="92">
        <f t="shared" si="10"/>
        <v>17161.2119141</v>
      </c>
      <c r="D751" s="92">
        <f t="shared" si="9"/>
        <v>21960.6938476</v>
      </c>
    </row>
    <row r="752" spans="1:4" x14ac:dyDescent="0.2">
      <c r="A752" s="8">
        <v>743</v>
      </c>
      <c r="B752" s="92">
        <f t="shared" si="7"/>
        <v>0</v>
      </c>
      <c r="C752" s="92">
        <f t="shared" si="10"/>
        <v>51209.353515700001</v>
      </c>
      <c r="D752" s="92">
        <f t="shared" si="9"/>
        <v>28675.2402344</v>
      </c>
    </row>
    <row r="753" spans="1:4" x14ac:dyDescent="0.2">
      <c r="A753" s="8">
        <v>744</v>
      </c>
      <c r="B753" s="92">
        <f t="shared" si="7"/>
        <v>0</v>
      </c>
      <c r="C753" s="92">
        <f t="shared" si="10"/>
        <v>27808.0825195</v>
      </c>
      <c r="D753" s="92">
        <f t="shared" si="9"/>
        <v>29150.0703125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485" workbookViewId="0">
      <selection activeCell="E507" sqref="E507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105" t="s">
        <v>92</v>
      </c>
      <c r="C3" s="105">
        <v>1</v>
      </c>
      <c r="D3" s="105">
        <v>0</v>
      </c>
      <c r="E3" s="105">
        <v>100.97591</v>
      </c>
      <c r="F3" s="105">
        <v>118.27134</v>
      </c>
    </row>
    <row r="4" spans="1:6" x14ac:dyDescent="0.2">
      <c r="A4" s="47">
        <v>2</v>
      </c>
      <c r="B4" s="105" t="s">
        <v>92</v>
      </c>
      <c r="C4" s="105">
        <v>1</v>
      </c>
      <c r="D4" s="105">
        <v>1</v>
      </c>
      <c r="E4" s="105">
        <v>88.445920000000001</v>
      </c>
      <c r="F4" s="105">
        <v>103.59782</v>
      </c>
    </row>
    <row r="5" spans="1:6" x14ac:dyDescent="0.2">
      <c r="A5" s="47">
        <v>3</v>
      </c>
      <c r="B5" s="105" t="s">
        <v>92</v>
      </c>
      <c r="C5" s="105">
        <v>1</v>
      </c>
      <c r="D5" s="105">
        <v>2</v>
      </c>
      <c r="E5" s="105">
        <v>73.376810000000006</v>
      </c>
      <c r="F5" s="105">
        <v>98.501189999999994</v>
      </c>
    </row>
    <row r="6" spans="1:6" x14ac:dyDescent="0.2">
      <c r="A6" s="47">
        <v>4</v>
      </c>
      <c r="B6" s="105" t="s">
        <v>92</v>
      </c>
      <c r="C6" s="105">
        <v>1</v>
      </c>
      <c r="D6" s="105">
        <v>3</v>
      </c>
      <c r="E6" s="105">
        <v>69.798119999999997</v>
      </c>
      <c r="F6" s="105">
        <v>98.501189999999994</v>
      </c>
    </row>
    <row r="7" spans="1:6" x14ac:dyDescent="0.2">
      <c r="A7" s="47">
        <v>5</v>
      </c>
      <c r="B7" s="105" t="s">
        <v>92</v>
      </c>
      <c r="C7" s="105">
        <v>1</v>
      </c>
      <c r="D7" s="105">
        <v>4</v>
      </c>
      <c r="E7" s="105">
        <v>69.798119999999997</v>
      </c>
      <c r="F7" s="105">
        <v>102.50306</v>
      </c>
    </row>
    <row r="8" spans="1:6" x14ac:dyDescent="0.2">
      <c r="A8" s="4">
        <v>6</v>
      </c>
      <c r="B8" s="105" t="s">
        <v>92</v>
      </c>
      <c r="C8" s="105">
        <v>1</v>
      </c>
      <c r="D8" s="105">
        <v>5</v>
      </c>
      <c r="E8" s="105">
        <v>69.798119999999997</v>
      </c>
      <c r="F8" s="105">
        <v>106.73492</v>
      </c>
    </row>
    <row r="9" spans="1:6" x14ac:dyDescent="0.2">
      <c r="A9" s="4">
        <v>7</v>
      </c>
      <c r="B9" s="106" t="s">
        <v>92</v>
      </c>
      <c r="C9" s="106">
        <v>1</v>
      </c>
      <c r="D9" s="106">
        <v>6</v>
      </c>
      <c r="E9" s="106">
        <v>0</v>
      </c>
      <c r="F9" s="106">
        <v>113.98428</v>
      </c>
    </row>
    <row r="10" spans="1:6" x14ac:dyDescent="0.2">
      <c r="A10" s="4">
        <v>8</v>
      </c>
      <c r="B10" s="106" t="s">
        <v>92</v>
      </c>
      <c r="C10" s="106">
        <v>1</v>
      </c>
      <c r="D10" s="106">
        <v>7</v>
      </c>
      <c r="E10" s="106">
        <v>43.045400000000001</v>
      </c>
      <c r="F10" s="106">
        <v>132.46647999999999</v>
      </c>
    </row>
    <row r="11" spans="1:6" x14ac:dyDescent="0.2">
      <c r="A11" s="4">
        <v>9</v>
      </c>
      <c r="B11" s="106" t="s">
        <v>92</v>
      </c>
      <c r="C11" s="106">
        <v>1</v>
      </c>
      <c r="D11" s="106">
        <v>8</v>
      </c>
      <c r="E11" s="106">
        <v>104.47179</v>
      </c>
      <c r="F11" s="106">
        <v>106.25654</v>
      </c>
    </row>
    <row r="12" spans="1:6" x14ac:dyDescent="0.2">
      <c r="A12" s="4">
        <v>10</v>
      </c>
      <c r="B12" s="106" t="s">
        <v>92</v>
      </c>
      <c r="C12" s="106">
        <v>1</v>
      </c>
      <c r="D12" s="106">
        <v>9</v>
      </c>
      <c r="E12" s="106">
        <v>83.312479999999994</v>
      </c>
      <c r="F12" s="106">
        <v>84.738439999999997</v>
      </c>
    </row>
    <row r="13" spans="1:6" x14ac:dyDescent="0.2">
      <c r="A13" s="4">
        <v>11</v>
      </c>
      <c r="B13" s="106" t="s">
        <v>92</v>
      </c>
      <c r="C13" s="106">
        <v>1</v>
      </c>
      <c r="D13" s="106">
        <v>10</v>
      </c>
      <c r="E13" s="106">
        <v>130.28614999999999</v>
      </c>
      <c r="F13" s="106">
        <v>132.51248000000001</v>
      </c>
    </row>
    <row r="14" spans="1:6" x14ac:dyDescent="0.2">
      <c r="A14" s="4">
        <v>12</v>
      </c>
      <c r="B14" s="106" t="s">
        <v>92</v>
      </c>
      <c r="C14" s="106">
        <v>1</v>
      </c>
      <c r="D14" s="106">
        <v>11</v>
      </c>
      <c r="E14" s="106">
        <v>141.78577999999999</v>
      </c>
      <c r="F14" s="106">
        <v>144.21449999999999</v>
      </c>
    </row>
    <row r="15" spans="1:6" x14ac:dyDescent="0.2">
      <c r="A15" s="4">
        <v>13</v>
      </c>
      <c r="B15" s="106" t="s">
        <v>92</v>
      </c>
      <c r="C15" s="106">
        <v>1</v>
      </c>
      <c r="D15" s="106">
        <v>12</v>
      </c>
      <c r="E15" s="106">
        <v>141.14179999999999</v>
      </c>
      <c r="F15" s="106">
        <v>143.55212</v>
      </c>
    </row>
    <row r="16" spans="1:6" x14ac:dyDescent="0.2">
      <c r="A16" s="4">
        <v>14</v>
      </c>
      <c r="B16" s="106" t="s">
        <v>92</v>
      </c>
      <c r="C16" s="106">
        <v>1</v>
      </c>
      <c r="D16" s="106">
        <v>13</v>
      </c>
      <c r="E16" s="106">
        <v>135.30919</v>
      </c>
      <c r="F16" s="106">
        <v>137.62751</v>
      </c>
    </row>
    <row r="17" spans="1:6" x14ac:dyDescent="0.2">
      <c r="A17" s="4">
        <v>15</v>
      </c>
      <c r="B17" s="106" t="s">
        <v>92</v>
      </c>
      <c r="C17" s="106">
        <v>1</v>
      </c>
      <c r="D17" s="106">
        <v>14</v>
      </c>
      <c r="E17" s="106">
        <v>133.46924999999999</v>
      </c>
      <c r="F17" s="106">
        <v>135.75076999999999</v>
      </c>
    </row>
    <row r="18" spans="1:6" x14ac:dyDescent="0.2">
      <c r="A18" s="4">
        <v>16</v>
      </c>
      <c r="B18" s="106" t="s">
        <v>92</v>
      </c>
      <c r="C18" s="106">
        <v>1</v>
      </c>
      <c r="D18" s="106">
        <v>15</v>
      </c>
      <c r="E18" s="106">
        <v>122.5308</v>
      </c>
      <c r="F18" s="106">
        <v>124.63754</v>
      </c>
    </row>
    <row r="19" spans="1:6" x14ac:dyDescent="0.2">
      <c r="A19" s="4">
        <v>17</v>
      </c>
      <c r="B19" s="106" t="s">
        <v>92</v>
      </c>
      <c r="C19" s="106">
        <v>1</v>
      </c>
      <c r="D19" s="106">
        <v>16</v>
      </c>
      <c r="E19" s="106">
        <v>165.78779</v>
      </c>
      <c r="F19" s="106">
        <v>168.63050000000001</v>
      </c>
    </row>
    <row r="20" spans="1:6" x14ac:dyDescent="0.2">
      <c r="A20" s="4">
        <v>18</v>
      </c>
      <c r="B20" s="106" t="s">
        <v>92</v>
      </c>
      <c r="C20" s="106">
        <v>1</v>
      </c>
      <c r="D20" s="106">
        <v>17</v>
      </c>
      <c r="E20" s="106">
        <v>331.39159000000001</v>
      </c>
      <c r="F20" s="106">
        <v>337.07700999999997</v>
      </c>
    </row>
    <row r="21" spans="1:6" x14ac:dyDescent="0.2">
      <c r="A21" s="4">
        <v>19</v>
      </c>
      <c r="B21" s="106" t="s">
        <v>92</v>
      </c>
      <c r="C21" s="106">
        <v>1</v>
      </c>
      <c r="D21" s="106">
        <v>18</v>
      </c>
      <c r="E21" s="106">
        <v>335.83505000000002</v>
      </c>
      <c r="F21" s="106">
        <v>366.56205</v>
      </c>
    </row>
    <row r="22" spans="1:6" x14ac:dyDescent="0.2">
      <c r="A22" s="4">
        <v>20</v>
      </c>
      <c r="B22" s="106" t="s">
        <v>92</v>
      </c>
      <c r="C22" s="106">
        <v>1</v>
      </c>
      <c r="D22" s="106">
        <v>19</v>
      </c>
      <c r="E22" s="106">
        <v>334.61149</v>
      </c>
      <c r="F22" s="106">
        <v>365.22809000000001</v>
      </c>
    </row>
    <row r="23" spans="1:6" x14ac:dyDescent="0.2">
      <c r="A23" s="4">
        <v>21</v>
      </c>
      <c r="B23" s="106" t="s">
        <v>92</v>
      </c>
      <c r="C23" s="106">
        <v>1</v>
      </c>
      <c r="D23" s="106">
        <v>20</v>
      </c>
      <c r="E23" s="106">
        <v>324.94260000000003</v>
      </c>
      <c r="F23" s="106">
        <v>354.66683</v>
      </c>
    </row>
    <row r="24" spans="1:6" x14ac:dyDescent="0.2">
      <c r="A24" s="4">
        <v>22</v>
      </c>
      <c r="B24" s="106" t="s">
        <v>92</v>
      </c>
      <c r="C24" s="106">
        <v>1</v>
      </c>
      <c r="D24" s="106">
        <v>21</v>
      </c>
      <c r="E24" s="106">
        <v>253.88412</v>
      </c>
      <c r="F24" s="106">
        <v>277.11336</v>
      </c>
    </row>
    <row r="25" spans="1:6" x14ac:dyDescent="0.2">
      <c r="A25" s="4">
        <v>23</v>
      </c>
      <c r="B25" s="106" t="s">
        <v>92</v>
      </c>
      <c r="C25" s="106">
        <v>1</v>
      </c>
      <c r="D25" s="106">
        <v>22</v>
      </c>
      <c r="E25" s="106">
        <v>144.80328</v>
      </c>
      <c r="F25" s="106">
        <v>158.05085</v>
      </c>
    </row>
    <row r="26" spans="1:6" x14ac:dyDescent="0.2">
      <c r="A26" s="4">
        <v>24</v>
      </c>
      <c r="B26" s="106" t="s">
        <v>92</v>
      </c>
      <c r="C26" s="106">
        <v>1</v>
      </c>
      <c r="D26" s="106">
        <v>23</v>
      </c>
      <c r="E26" s="106">
        <v>117.85736</v>
      </c>
      <c r="F26" s="106">
        <v>128.63941</v>
      </c>
    </row>
    <row r="27" spans="1:6" x14ac:dyDescent="0.2">
      <c r="A27" s="4">
        <v>25</v>
      </c>
      <c r="B27" s="106" t="s">
        <v>92</v>
      </c>
      <c r="C27" s="106">
        <v>2</v>
      </c>
      <c r="D27" s="106">
        <v>0</v>
      </c>
      <c r="E27" s="106">
        <v>72.832729999999998</v>
      </c>
      <c r="F27" s="106">
        <v>89.544929999999994</v>
      </c>
    </row>
    <row r="28" spans="1:6" x14ac:dyDescent="0.2">
      <c r="A28" s="4">
        <v>26</v>
      </c>
      <c r="B28" s="106" t="s">
        <v>92</v>
      </c>
      <c r="C28" s="106">
        <v>2</v>
      </c>
      <c r="D28" s="106">
        <v>1</v>
      </c>
      <c r="E28" s="106">
        <v>72.832729999999998</v>
      </c>
      <c r="F28" s="106">
        <v>89.544929999999994</v>
      </c>
    </row>
    <row r="29" spans="1:6" x14ac:dyDescent="0.2">
      <c r="A29" s="4">
        <v>27</v>
      </c>
      <c r="B29" s="106" t="s">
        <v>92</v>
      </c>
      <c r="C29" s="106">
        <v>2</v>
      </c>
      <c r="D29" s="106">
        <v>2</v>
      </c>
      <c r="E29" s="106">
        <v>86.450419999999994</v>
      </c>
      <c r="F29" s="106">
        <v>106.28507999999999</v>
      </c>
    </row>
    <row r="30" spans="1:6" x14ac:dyDescent="0.2">
      <c r="A30" s="4">
        <v>28</v>
      </c>
      <c r="B30" s="106" t="s">
        <v>92</v>
      </c>
      <c r="C30" s="106">
        <v>2</v>
      </c>
      <c r="D30" s="106">
        <v>3</v>
      </c>
      <c r="E30" s="106">
        <v>87.690089999999998</v>
      </c>
      <c r="F30" s="106">
        <v>107.80437000000001</v>
      </c>
    </row>
    <row r="31" spans="1:6" x14ac:dyDescent="0.2">
      <c r="A31" s="4">
        <v>29</v>
      </c>
      <c r="B31" s="106" t="s">
        <v>92</v>
      </c>
      <c r="C31" s="106">
        <v>2</v>
      </c>
      <c r="D31" s="106">
        <v>4</v>
      </c>
      <c r="E31" s="106">
        <v>88.985680000000002</v>
      </c>
      <c r="F31" s="106">
        <v>109.39823</v>
      </c>
    </row>
    <row r="32" spans="1:6" x14ac:dyDescent="0.2">
      <c r="A32" s="4">
        <v>30</v>
      </c>
      <c r="B32" s="106" t="s">
        <v>92</v>
      </c>
      <c r="C32" s="106">
        <v>2</v>
      </c>
      <c r="D32" s="106">
        <v>5</v>
      </c>
      <c r="E32" s="106">
        <v>89.899119999999996</v>
      </c>
      <c r="F32" s="106">
        <v>110.51673</v>
      </c>
    </row>
    <row r="33" spans="1:6" x14ac:dyDescent="0.2">
      <c r="A33" s="4">
        <v>31</v>
      </c>
      <c r="B33" s="106" t="s">
        <v>92</v>
      </c>
      <c r="C33" s="106">
        <v>2</v>
      </c>
      <c r="D33" s="106">
        <v>6</v>
      </c>
      <c r="E33" s="106">
        <v>89.899119999999996</v>
      </c>
      <c r="F33" s="106">
        <v>110.51673</v>
      </c>
    </row>
    <row r="34" spans="1:6" x14ac:dyDescent="0.2">
      <c r="A34" s="4">
        <v>32</v>
      </c>
      <c r="B34" s="106" t="s">
        <v>92</v>
      </c>
      <c r="C34" s="106">
        <v>2</v>
      </c>
      <c r="D34" s="106">
        <v>7</v>
      </c>
      <c r="E34" s="106">
        <v>85.984380000000002</v>
      </c>
      <c r="F34" s="106">
        <v>105.69786999999999</v>
      </c>
    </row>
    <row r="35" spans="1:6" x14ac:dyDescent="0.2">
      <c r="A35" s="4">
        <v>33</v>
      </c>
      <c r="B35" s="106" t="s">
        <v>92</v>
      </c>
      <c r="C35" s="106">
        <v>2</v>
      </c>
      <c r="D35" s="106">
        <v>8</v>
      </c>
      <c r="E35" s="106">
        <v>13.002520000000001</v>
      </c>
      <c r="F35" s="106">
        <v>14.531129999999999</v>
      </c>
    </row>
    <row r="36" spans="1:6" x14ac:dyDescent="0.2">
      <c r="A36" s="4">
        <v>34</v>
      </c>
      <c r="B36" s="106" t="s">
        <v>92</v>
      </c>
      <c r="C36" s="106">
        <v>2</v>
      </c>
      <c r="D36" s="106">
        <v>9</v>
      </c>
      <c r="E36" s="106">
        <v>0</v>
      </c>
      <c r="F36" s="106">
        <v>0</v>
      </c>
    </row>
    <row r="37" spans="1:6" x14ac:dyDescent="0.2">
      <c r="A37" s="4">
        <v>35</v>
      </c>
      <c r="B37" s="106" t="s">
        <v>92</v>
      </c>
      <c r="C37" s="106">
        <v>2</v>
      </c>
      <c r="D37" s="106">
        <v>10</v>
      </c>
      <c r="E37" s="106">
        <v>0</v>
      </c>
      <c r="F37" s="106">
        <v>0</v>
      </c>
    </row>
    <row r="38" spans="1:6" x14ac:dyDescent="0.2">
      <c r="A38" s="4">
        <v>36</v>
      </c>
      <c r="B38" s="106" t="s">
        <v>92</v>
      </c>
      <c r="C38" s="106">
        <v>2</v>
      </c>
      <c r="D38" s="106">
        <v>11</v>
      </c>
      <c r="E38" s="106">
        <v>0</v>
      </c>
      <c r="F38" s="106">
        <v>0</v>
      </c>
    </row>
    <row r="39" spans="1:6" x14ac:dyDescent="0.2">
      <c r="A39" s="4">
        <v>37</v>
      </c>
      <c r="B39" s="106" t="s">
        <v>92</v>
      </c>
      <c r="C39" s="106">
        <v>2</v>
      </c>
      <c r="D39" s="106">
        <v>12</v>
      </c>
      <c r="E39" s="106">
        <v>0</v>
      </c>
      <c r="F39" s="106">
        <v>0</v>
      </c>
    </row>
    <row r="40" spans="1:6" x14ac:dyDescent="0.2">
      <c r="A40" s="4">
        <v>38</v>
      </c>
      <c r="B40" s="106" t="s">
        <v>92</v>
      </c>
      <c r="C40" s="106">
        <v>2</v>
      </c>
      <c r="D40" s="106">
        <v>13</v>
      </c>
      <c r="E40" s="106">
        <v>0</v>
      </c>
      <c r="F40" s="106">
        <v>0</v>
      </c>
    </row>
    <row r="41" spans="1:6" x14ac:dyDescent="0.2">
      <c r="A41" s="4">
        <v>39</v>
      </c>
      <c r="B41" s="106" t="s">
        <v>92</v>
      </c>
      <c r="C41" s="106">
        <v>2</v>
      </c>
      <c r="D41" s="106">
        <v>14</v>
      </c>
      <c r="E41" s="106">
        <v>0</v>
      </c>
      <c r="F41" s="106">
        <v>0</v>
      </c>
    </row>
    <row r="42" spans="1:6" x14ac:dyDescent="0.2">
      <c r="A42" s="4">
        <v>40</v>
      </c>
      <c r="B42" s="106" t="s">
        <v>92</v>
      </c>
      <c r="C42" s="106">
        <v>2</v>
      </c>
      <c r="D42" s="106">
        <v>15</v>
      </c>
      <c r="E42" s="106">
        <v>0</v>
      </c>
      <c r="F42" s="106">
        <v>0</v>
      </c>
    </row>
    <row r="43" spans="1:6" x14ac:dyDescent="0.2">
      <c r="A43" s="4">
        <v>41</v>
      </c>
      <c r="B43" s="106" t="s">
        <v>92</v>
      </c>
      <c r="C43" s="106">
        <v>2</v>
      </c>
      <c r="D43" s="106">
        <v>16</v>
      </c>
      <c r="E43" s="106">
        <v>36.351120000000002</v>
      </c>
      <c r="F43" s="106">
        <v>40.638689999999997</v>
      </c>
    </row>
    <row r="44" spans="1:6" x14ac:dyDescent="0.2">
      <c r="A44" s="4">
        <v>42</v>
      </c>
      <c r="B44" s="106" t="s">
        <v>92</v>
      </c>
      <c r="C44" s="106">
        <v>2</v>
      </c>
      <c r="D44" s="106">
        <v>17</v>
      </c>
      <c r="E44" s="106">
        <v>119.57653999999999</v>
      </c>
      <c r="F44" s="106">
        <v>133.69756000000001</v>
      </c>
    </row>
    <row r="45" spans="1:6" x14ac:dyDescent="0.2">
      <c r="A45" s="4">
        <v>43</v>
      </c>
      <c r="B45" s="106" t="s">
        <v>92</v>
      </c>
      <c r="C45" s="106">
        <v>2</v>
      </c>
      <c r="D45" s="106">
        <v>18</v>
      </c>
      <c r="E45" s="106">
        <v>130.76150000000001</v>
      </c>
      <c r="F45" s="106">
        <v>140.03569999999999</v>
      </c>
    </row>
    <row r="46" spans="1:6" x14ac:dyDescent="0.2">
      <c r="A46" s="4">
        <v>44</v>
      </c>
      <c r="B46" s="106" t="s">
        <v>92</v>
      </c>
      <c r="C46" s="106">
        <v>2</v>
      </c>
      <c r="D46" s="106">
        <v>19</v>
      </c>
      <c r="E46" s="106">
        <v>127.82545</v>
      </c>
      <c r="F46" s="106">
        <v>136.89458999999999</v>
      </c>
    </row>
    <row r="47" spans="1:6" x14ac:dyDescent="0.2">
      <c r="A47" s="4">
        <v>45</v>
      </c>
      <c r="B47" s="106" t="s">
        <v>92</v>
      </c>
      <c r="C47" s="106">
        <v>2</v>
      </c>
      <c r="D47" s="106">
        <v>20</v>
      </c>
      <c r="E47" s="106">
        <v>122.70833</v>
      </c>
      <c r="F47" s="106">
        <v>131.40464</v>
      </c>
    </row>
    <row r="48" spans="1:6" x14ac:dyDescent="0.2">
      <c r="A48" s="4">
        <v>46</v>
      </c>
      <c r="B48" s="106" t="s">
        <v>92</v>
      </c>
      <c r="C48" s="106">
        <v>2</v>
      </c>
      <c r="D48" s="106">
        <v>21</v>
      </c>
      <c r="E48" s="106">
        <v>118.74699</v>
      </c>
      <c r="F48" s="106">
        <v>127.173</v>
      </c>
    </row>
    <row r="49" spans="1:6" x14ac:dyDescent="0.2">
      <c r="A49" s="4">
        <v>47</v>
      </c>
      <c r="B49" s="106" t="s">
        <v>92</v>
      </c>
      <c r="C49" s="106">
        <v>2</v>
      </c>
      <c r="D49" s="106">
        <v>22</v>
      </c>
      <c r="E49" s="106">
        <v>118.74699</v>
      </c>
      <c r="F49" s="106">
        <v>127.173</v>
      </c>
    </row>
    <row r="50" spans="1:6" x14ac:dyDescent="0.2">
      <c r="A50" s="4">
        <v>48</v>
      </c>
      <c r="B50" s="106" t="s">
        <v>92</v>
      </c>
      <c r="C50" s="106">
        <v>2</v>
      </c>
      <c r="D50" s="106">
        <v>23</v>
      </c>
      <c r="E50" s="106">
        <v>116.48204</v>
      </c>
      <c r="F50" s="106">
        <v>124.74027</v>
      </c>
    </row>
    <row r="51" spans="1:6" x14ac:dyDescent="0.2">
      <c r="A51" s="4">
        <v>49</v>
      </c>
      <c r="B51" s="107" t="s">
        <v>92</v>
      </c>
      <c r="C51" s="107">
        <v>3</v>
      </c>
      <c r="D51" s="107">
        <v>0</v>
      </c>
      <c r="E51" s="107">
        <v>97.141379999999998</v>
      </c>
      <c r="F51" s="107">
        <v>117.56325</v>
      </c>
    </row>
    <row r="52" spans="1:6" x14ac:dyDescent="0.2">
      <c r="A52" s="4">
        <v>50</v>
      </c>
      <c r="B52" s="106" t="s">
        <v>92</v>
      </c>
      <c r="C52" s="106">
        <v>3</v>
      </c>
      <c r="D52" s="106">
        <v>1</v>
      </c>
      <c r="E52" s="106">
        <v>96.162689999999998</v>
      </c>
      <c r="F52" s="106">
        <v>116.37951</v>
      </c>
    </row>
    <row r="53" spans="1:6" x14ac:dyDescent="0.2">
      <c r="A53" s="4">
        <v>51</v>
      </c>
      <c r="B53" s="106" t="s">
        <v>92</v>
      </c>
      <c r="C53" s="106">
        <v>3</v>
      </c>
      <c r="D53" s="106">
        <v>2</v>
      </c>
      <c r="E53" s="106">
        <v>90.84984</v>
      </c>
      <c r="F53" s="106">
        <v>109.94816</v>
      </c>
    </row>
    <row r="54" spans="1:6" x14ac:dyDescent="0.2">
      <c r="A54" s="4">
        <v>52</v>
      </c>
      <c r="B54" s="106" t="s">
        <v>92</v>
      </c>
      <c r="C54" s="106">
        <v>3</v>
      </c>
      <c r="D54" s="106">
        <v>3</v>
      </c>
      <c r="E54" s="106">
        <v>87.074910000000003</v>
      </c>
      <c r="F54" s="106">
        <v>105.38096</v>
      </c>
    </row>
    <row r="55" spans="1:6" x14ac:dyDescent="0.2">
      <c r="A55" s="4">
        <v>53</v>
      </c>
      <c r="B55" s="106" t="s">
        <v>92</v>
      </c>
      <c r="C55" s="106">
        <v>3</v>
      </c>
      <c r="D55" s="106">
        <v>4</v>
      </c>
      <c r="E55" s="106">
        <v>93.133430000000004</v>
      </c>
      <c r="F55" s="106">
        <v>112.70711</v>
      </c>
    </row>
    <row r="56" spans="1:6" x14ac:dyDescent="0.2">
      <c r="A56" s="4">
        <v>54</v>
      </c>
      <c r="B56" s="106" t="s">
        <v>92</v>
      </c>
      <c r="C56" s="106">
        <v>3</v>
      </c>
      <c r="D56" s="106">
        <v>5</v>
      </c>
      <c r="E56" s="106">
        <v>86.077590000000001</v>
      </c>
      <c r="F56" s="106">
        <v>104.16925999999999</v>
      </c>
    </row>
    <row r="57" spans="1:6" x14ac:dyDescent="0.2">
      <c r="A57" s="4">
        <v>55</v>
      </c>
      <c r="B57" s="106" t="s">
        <v>92</v>
      </c>
      <c r="C57" s="106">
        <v>3</v>
      </c>
      <c r="D57" s="106">
        <v>6</v>
      </c>
      <c r="E57" s="106">
        <v>83.523690000000002</v>
      </c>
      <c r="F57" s="106">
        <v>101.07476</v>
      </c>
    </row>
    <row r="58" spans="1:6" x14ac:dyDescent="0.2">
      <c r="A58" s="4">
        <v>56</v>
      </c>
      <c r="B58" s="106" t="s">
        <v>92</v>
      </c>
      <c r="C58" s="106">
        <v>3</v>
      </c>
      <c r="D58" s="106">
        <v>7</v>
      </c>
      <c r="E58" s="106">
        <v>71.779480000000007</v>
      </c>
      <c r="F58" s="106">
        <v>86.86054</v>
      </c>
    </row>
    <row r="59" spans="1:6" x14ac:dyDescent="0.2">
      <c r="A59" s="4">
        <v>57</v>
      </c>
      <c r="B59" s="106" t="s">
        <v>92</v>
      </c>
      <c r="C59" s="106">
        <v>3</v>
      </c>
      <c r="D59" s="106">
        <v>8</v>
      </c>
      <c r="E59" s="106">
        <v>20.72946</v>
      </c>
      <c r="F59" s="106">
        <v>23.078299999999999</v>
      </c>
    </row>
    <row r="60" spans="1:6" x14ac:dyDescent="0.2">
      <c r="A60" s="4">
        <v>58</v>
      </c>
      <c r="B60" s="106" t="s">
        <v>92</v>
      </c>
      <c r="C60" s="106">
        <v>3</v>
      </c>
      <c r="D60" s="106">
        <v>9</v>
      </c>
      <c r="E60" s="106">
        <v>0</v>
      </c>
      <c r="F60" s="106">
        <v>0</v>
      </c>
    </row>
    <row r="61" spans="1:6" x14ac:dyDescent="0.2">
      <c r="A61" s="4">
        <v>59</v>
      </c>
      <c r="B61" s="106" t="s">
        <v>92</v>
      </c>
      <c r="C61" s="106">
        <v>3</v>
      </c>
      <c r="D61" s="106">
        <v>10</v>
      </c>
      <c r="E61" s="106">
        <v>29.006329999999998</v>
      </c>
      <c r="F61" s="106">
        <v>32.305889999999998</v>
      </c>
    </row>
    <row r="62" spans="1:6" x14ac:dyDescent="0.2">
      <c r="A62" s="4">
        <v>60</v>
      </c>
      <c r="B62" s="106" t="s">
        <v>92</v>
      </c>
      <c r="C62" s="106">
        <v>3</v>
      </c>
      <c r="D62" s="106">
        <v>11</v>
      </c>
      <c r="E62" s="106">
        <v>72.525139999999993</v>
      </c>
      <c r="F62" s="106">
        <v>80.755409999999998</v>
      </c>
    </row>
    <row r="63" spans="1:6" x14ac:dyDescent="0.2">
      <c r="A63" s="4">
        <v>61</v>
      </c>
      <c r="B63" s="106" t="s">
        <v>92</v>
      </c>
      <c r="C63" s="106">
        <v>3</v>
      </c>
      <c r="D63" s="106">
        <v>12</v>
      </c>
      <c r="E63" s="106">
        <v>72.525139999999993</v>
      </c>
      <c r="F63" s="106">
        <v>80.755409999999998</v>
      </c>
    </row>
    <row r="64" spans="1:6" x14ac:dyDescent="0.2">
      <c r="A64" s="4">
        <v>62</v>
      </c>
      <c r="B64" s="106" t="s">
        <v>92</v>
      </c>
      <c r="C64" s="106">
        <v>3</v>
      </c>
      <c r="D64" s="106">
        <v>13</v>
      </c>
      <c r="E64" s="106">
        <v>79.674199999999999</v>
      </c>
      <c r="F64" s="106">
        <v>88.706050000000005</v>
      </c>
    </row>
    <row r="65" spans="1:6" x14ac:dyDescent="0.2">
      <c r="A65" s="4">
        <v>63</v>
      </c>
      <c r="B65" s="106" t="s">
        <v>92</v>
      </c>
      <c r="C65" s="106">
        <v>3</v>
      </c>
      <c r="D65" s="106">
        <v>14</v>
      </c>
      <c r="E65" s="106">
        <v>82.983080000000001</v>
      </c>
      <c r="F65" s="106">
        <v>92.397090000000006</v>
      </c>
    </row>
    <row r="66" spans="1:6" x14ac:dyDescent="0.2">
      <c r="A66" s="4">
        <v>64</v>
      </c>
      <c r="B66" s="106" t="s">
        <v>92</v>
      </c>
      <c r="C66" s="106">
        <v>3</v>
      </c>
      <c r="D66" s="106">
        <v>15</v>
      </c>
      <c r="E66" s="106">
        <v>82.983080000000001</v>
      </c>
      <c r="F66" s="106">
        <v>92.397090000000006</v>
      </c>
    </row>
    <row r="67" spans="1:6" x14ac:dyDescent="0.2">
      <c r="A67" s="4">
        <v>65</v>
      </c>
      <c r="B67" s="106" t="s">
        <v>92</v>
      </c>
      <c r="C67" s="106">
        <v>3</v>
      </c>
      <c r="D67" s="106">
        <v>16</v>
      </c>
      <c r="E67" s="106">
        <v>96.740579999999994</v>
      </c>
      <c r="F67" s="106">
        <v>107.72049</v>
      </c>
    </row>
    <row r="68" spans="1:6" x14ac:dyDescent="0.2">
      <c r="A68" s="4">
        <v>66</v>
      </c>
      <c r="B68" s="106" t="s">
        <v>92</v>
      </c>
      <c r="C68" s="106">
        <v>3</v>
      </c>
      <c r="D68" s="106">
        <v>17</v>
      </c>
      <c r="E68" s="106">
        <v>123.70565999999999</v>
      </c>
      <c r="F68" s="106">
        <v>137.74278000000001</v>
      </c>
    </row>
    <row r="69" spans="1:6" x14ac:dyDescent="0.2">
      <c r="A69" s="4">
        <v>67</v>
      </c>
      <c r="B69" s="106" t="s">
        <v>92</v>
      </c>
      <c r="C69" s="106">
        <v>3</v>
      </c>
      <c r="D69" s="106">
        <v>18</v>
      </c>
      <c r="E69" s="106">
        <v>124.07849</v>
      </c>
      <c r="F69" s="106">
        <v>142.88785999999999</v>
      </c>
    </row>
    <row r="70" spans="1:6" x14ac:dyDescent="0.2">
      <c r="A70" s="4">
        <v>68</v>
      </c>
      <c r="B70" s="106" t="s">
        <v>92</v>
      </c>
      <c r="C70" s="106">
        <v>3</v>
      </c>
      <c r="D70" s="106">
        <v>19</v>
      </c>
      <c r="E70" s="106">
        <v>124.07849</v>
      </c>
      <c r="F70" s="106">
        <v>142.88785999999999</v>
      </c>
    </row>
    <row r="71" spans="1:6" x14ac:dyDescent="0.2">
      <c r="A71" s="4">
        <v>69</v>
      </c>
      <c r="B71" s="106" t="s">
        <v>92</v>
      </c>
      <c r="C71" s="106">
        <v>3</v>
      </c>
      <c r="D71" s="106">
        <v>20</v>
      </c>
      <c r="E71" s="106">
        <v>124.07849</v>
      </c>
      <c r="F71" s="106">
        <v>142.88785999999999</v>
      </c>
    </row>
    <row r="72" spans="1:6" x14ac:dyDescent="0.2">
      <c r="A72" s="4">
        <v>70</v>
      </c>
      <c r="B72" s="106" t="s">
        <v>92</v>
      </c>
      <c r="C72" s="106">
        <v>3</v>
      </c>
      <c r="D72" s="106">
        <v>21</v>
      </c>
      <c r="E72" s="106">
        <v>124.07849</v>
      </c>
      <c r="F72" s="106">
        <v>142.88785999999999</v>
      </c>
    </row>
    <row r="73" spans="1:6" x14ac:dyDescent="0.2">
      <c r="A73" s="4">
        <v>71</v>
      </c>
      <c r="B73" s="106" t="s">
        <v>92</v>
      </c>
      <c r="C73" s="106">
        <v>3</v>
      </c>
      <c r="D73" s="106">
        <v>22</v>
      </c>
      <c r="E73" s="106">
        <v>119.42740999999999</v>
      </c>
      <c r="F73" s="106">
        <v>137.5284</v>
      </c>
    </row>
    <row r="74" spans="1:6" x14ac:dyDescent="0.2">
      <c r="A74" s="4">
        <v>72</v>
      </c>
      <c r="B74" s="106" t="s">
        <v>92</v>
      </c>
      <c r="C74" s="106">
        <v>3</v>
      </c>
      <c r="D74" s="106">
        <v>23</v>
      </c>
      <c r="E74" s="106">
        <v>112.0733</v>
      </c>
      <c r="F74" s="106">
        <v>129.07444000000001</v>
      </c>
    </row>
    <row r="75" spans="1:6" x14ac:dyDescent="0.2">
      <c r="A75" s="4">
        <v>73</v>
      </c>
      <c r="B75" s="106" t="s">
        <v>92</v>
      </c>
      <c r="C75" s="106">
        <v>4</v>
      </c>
      <c r="D75" s="106">
        <v>0</v>
      </c>
      <c r="E75" s="106">
        <v>102.68725000000001</v>
      </c>
      <c r="F75" s="106">
        <v>114.60856</v>
      </c>
    </row>
    <row r="76" spans="1:6" x14ac:dyDescent="0.2">
      <c r="A76" s="4">
        <v>74</v>
      </c>
      <c r="B76" s="106" t="s">
        <v>92</v>
      </c>
      <c r="C76" s="106">
        <v>4</v>
      </c>
      <c r="D76" s="106">
        <v>1</v>
      </c>
      <c r="E76" s="106">
        <v>97.896360000000001</v>
      </c>
      <c r="F76" s="106">
        <v>109.25842</v>
      </c>
    </row>
    <row r="77" spans="1:6" x14ac:dyDescent="0.2">
      <c r="A77" s="4">
        <v>75</v>
      </c>
      <c r="B77" s="106" t="s">
        <v>92</v>
      </c>
      <c r="C77" s="106">
        <v>4</v>
      </c>
      <c r="D77" s="106">
        <v>2</v>
      </c>
      <c r="E77" s="106">
        <v>98.996219999999994</v>
      </c>
      <c r="F77" s="106">
        <v>110.48876</v>
      </c>
    </row>
    <row r="78" spans="1:6" x14ac:dyDescent="0.2">
      <c r="A78" s="4">
        <v>76</v>
      </c>
      <c r="B78" s="106" t="s">
        <v>92</v>
      </c>
      <c r="C78" s="106">
        <v>4</v>
      </c>
      <c r="D78" s="106">
        <v>3</v>
      </c>
      <c r="E78" s="106">
        <v>101.05611</v>
      </c>
      <c r="F78" s="106">
        <v>112.791</v>
      </c>
    </row>
    <row r="79" spans="1:6" x14ac:dyDescent="0.2">
      <c r="A79" s="4">
        <v>77</v>
      </c>
      <c r="B79" s="106" t="s">
        <v>92</v>
      </c>
      <c r="C79" s="106">
        <v>4</v>
      </c>
      <c r="D79" s="106">
        <v>4</v>
      </c>
      <c r="E79" s="106">
        <v>102.84571</v>
      </c>
      <c r="F79" s="106">
        <v>114.77633</v>
      </c>
    </row>
    <row r="80" spans="1:6" x14ac:dyDescent="0.2">
      <c r="A80" s="4">
        <v>78</v>
      </c>
      <c r="B80" s="106" t="s">
        <v>92</v>
      </c>
      <c r="C80" s="106">
        <v>4</v>
      </c>
      <c r="D80" s="106">
        <v>5</v>
      </c>
      <c r="E80" s="106">
        <v>105.94020999999999</v>
      </c>
      <c r="F80" s="106">
        <v>118.23435000000001</v>
      </c>
    </row>
    <row r="81" spans="1:6" x14ac:dyDescent="0.2">
      <c r="A81" s="4">
        <v>79</v>
      </c>
      <c r="B81" s="106" t="s">
        <v>92</v>
      </c>
      <c r="C81" s="106">
        <v>4</v>
      </c>
      <c r="D81" s="106">
        <v>6</v>
      </c>
      <c r="E81" s="106">
        <v>105.94020999999999</v>
      </c>
      <c r="F81" s="106">
        <v>118.23435000000001</v>
      </c>
    </row>
    <row r="82" spans="1:6" x14ac:dyDescent="0.2">
      <c r="A82" s="4">
        <v>80</v>
      </c>
      <c r="B82" s="106" t="s">
        <v>92</v>
      </c>
      <c r="C82" s="106">
        <v>4</v>
      </c>
      <c r="D82" s="106">
        <v>7</v>
      </c>
      <c r="E82" s="106">
        <v>99.965580000000003</v>
      </c>
      <c r="F82" s="106">
        <v>111.56066</v>
      </c>
    </row>
    <row r="83" spans="1:6" x14ac:dyDescent="0.2">
      <c r="A83" s="4">
        <v>81</v>
      </c>
      <c r="B83" s="106" t="s">
        <v>92</v>
      </c>
      <c r="C83" s="106">
        <v>4</v>
      </c>
      <c r="D83" s="106">
        <v>8</v>
      </c>
      <c r="E83" s="106">
        <v>79.534390000000002</v>
      </c>
      <c r="F83" s="106">
        <v>81.752740000000003</v>
      </c>
    </row>
    <row r="84" spans="1:6" x14ac:dyDescent="0.2">
      <c r="A84" s="4">
        <v>82</v>
      </c>
      <c r="B84" s="106" t="s">
        <v>92</v>
      </c>
      <c r="C84" s="106">
        <v>4</v>
      </c>
      <c r="D84" s="106">
        <v>9</v>
      </c>
      <c r="E84" s="106">
        <v>78.975139999999996</v>
      </c>
      <c r="F84" s="106">
        <v>81.174850000000006</v>
      </c>
    </row>
    <row r="85" spans="1:6" x14ac:dyDescent="0.2">
      <c r="A85" s="4">
        <v>83</v>
      </c>
      <c r="B85" s="106" t="s">
        <v>92</v>
      </c>
      <c r="C85" s="106">
        <v>4</v>
      </c>
      <c r="D85" s="106">
        <v>10</v>
      </c>
      <c r="E85" s="106">
        <v>93.385099999999994</v>
      </c>
      <c r="F85" s="106">
        <v>95.985600000000005</v>
      </c>
    </row>
    <row r="86" spans="1:6" x14ac:dyDescent="0.2">
      <c r="A86" s="4">
        <v>84</v>
      </c>
      <c r="B86" s="106" t="s">
        <v>92</v>
      </c>
      <c r="C86" s="106">
        <v>4</v>
      </c>
      <c r="D86" s="106">
        <v>11</v>
      </c>
      <c r="E86" s="106">
        <v>106.90026</v>
      </c>
      <c r="F86" s="106">
        <v>109.88291</v>
      </c>
    </row>
    <row r="87" spans="1:6" x14ac:dyDescent="0.2">
      <c r="A87" s="4">
        <v>85</v>
      </c>
      <c r="B87" s="106" t="s">
        <v>92</v>
      </c>
      <c r="C87" s="106">
        <v>4</v>
      </c>
      <c r="D87" s="106">
        <v>12</v>
      </c>
      <c r="E87" s="106">
        <v>102.58472</v>
      </c>
      <c r="F87" s="106">
        <v>105.44620999999999</v>
      </c>
    </row>
    <row r="88" spans="1:6" x14ac:dyDescent="0.2">
      <c r="A88" s="4">
        <v>86</v>
      </c>
      <c r="B88" s="106" t="s">
        <v>92</v>
      </c>
      <c r="C88" s="106">
        <v>4</v>
      </c>
      <c r="D88" s="106">
        <v>13</v>
      </c>
      <c r="E88" s="106">
        <v>45.29909</v>
      </c>
      <c r="F88" s="106">
        <v>46.557400000000001</v>
      </c>
    </row>
    <row r="89" spans="1:6" x14ac:dyDescent="0.2">
      <c r="A89" s="4">
        <v>87</v>
      </c>
      <c r="B89" s="106" t="s">
        <v>92</v>
      </c>
      <c r="C89" s="106">
        <v>4</v>
      </c>
      <c r="D89" s="106">
        <v>14</v>
      </c>
      <c r="E89" s="106">
        <v>0</v>
      </c>
      <c r="F89" s="106">
        <v>0</v>
      </c>
    </row>
    <row r="90" spans="1:6" x14ac:dyDescent="0.2">
      <c r="A90" s="4">
        <v>88</v>
      </c>
      <c r="B90" s="106" t="s">
        <v>92</v>
      </c>
      <c r="C90" s="106">
        <v>4</v>
      </c>
      <c r="D90" s="106">
        <v>15</v>
      </c>
      <c r="E90" s="106">
        <v>0</v>
      </c>
      <c r="F90" s="106">
        <v>0</v>
      </c>
    </row>
    <row r="91" spans="1:6" x14ac:dyDescent="0.2">
      <c r="A91" s="4">
        <v>89</v>
      </c>
      <c r="B91" s="106" t="s">
        <v>92</v>
      </c>
      <c r="C91" s="106">
        <v>4</v>
      </c>
      <c r="D91" s="106">
        <v>16</v>
      </c>
      <c r="E91" s="106">
        <v>74.379980000000003</v>
      </c>
      <c r="F91" s="106">
        <v>76.449200000000005</v>
      </c>
    </row>
    <row r="92" spans="1:6" x14ac:dyDescent="0.2">
      <c r="A92" s="4">
        <v>90</v>
      </c>
      <c r="B92" s="106" t="s">
        <v>92</v>
      </c>
      <c r="C92" s="106">
        <v>4</v>
      </c>
      <c r="D92" s="106">
        <v>17</v>
      </c>
      <c r="E92" s="106">
        <v>133.41793000000001</v>
      </c>
      <c r="F92" s="106">
        <v>137.13693000000001</v>
      </c>
    </row>
    <row r="93" spans="1:6" x14ac:dyDescent="0.2">
      <c r="A93" s="4">
        <v>91</v>
      </c>
      <c r="B93" s="106" t="s">
        <v>92</v>
      </c>
      <c r="C93" s="106">
        <v>4</v>
      </c>
      <c r="D93" s="106">
        <v>18</v>
      </c>
      <c r="E93" s="106">
        <v>123.76158</v>
      </c>
      <c r="F93" s="106">
        <v>141.85326000000001</v>
      </c>
    </row>
    <row r="94" spans="1:6" x14ac:dyDescent="0.2">
      <c r="A94" s="4">
        <v>92</v>
      </c>
      <c r="B94" s="106" t="s">
        <v>92</v>
      </c>
      <c r="C94" s="106">
        <v>4</v>
      </c>
      <c r="D94" s="106">
        <v>19</v>
      </c>
      <c r="E94" s="106">
        <v>123.48196</v>
      </c>
      <c r="F94" s="106">
        <v>141.53635</v>
      </c>
    </row>
    <row r="95" spans="1:6" x14ac:dyDescent="0.2">
      <c r="A95" s="4">
        <v>93</v>
      </c>
      <c r="B95" s="106" t="s">
        <v>92</v>
      </c>
      <c r="C95" s="106">
        <v>4</v>
      </c>
      <c r="D95" s="106">
        <v>20</v>
      </c>
      <c r="E95" s="106">
        <v>118.20639</v>
      </c>
      <c r="F95" s="106">
        <v>135.49646999999999</v>
      </c>
    </row>
    <row r="96" spans="1:6" x14ac:dyDescent="0.2">
      <c r="A96" s="4">
        <v>94</v>
      </c>
      <c r="B96" s="106" t="s">
        <v>92</v>
      </c>
      <c r="C96" s="106">
        <v>4</v>
      </c>
      <c r="D96" s="106">
        <v>21</v>
      </c>
      <c r="E96" s="106">
        <v>112.90285</v>
      </c>
      <c r="F96" s="106">
        <v>129.41931</v>
      </c>
    </row>
    <row r="97" spans="1:6" x14ac:dyDescent="0.2">
      <c r="A97" s="4">
        <v>95</v>
      </c>
      <c r="B97" s="106" t="s">
        <v>92</v>
      </c>
      <c r="C97" s="106">
        <v>4</v>
      </c>
      <c r="D97" s="106">
        <v>22</v>
      </c>
      <c r="E97" s="106">
        <v>112.53934</v>
      </c>
      <c r="F97" s="106">
        <v>128.99055000000001</v>
      </c>
    </row>
    <row r="98" spans="1:6" x14ac:dyDescent="0.2">
      <c r="A98" s="4">
        <v>96</v>
      </c>
      <c r="B98" s="106" t="s">
        <v>92</v>
      </c>
      <c r="C98" s="106">
        <v>4</v>
      </c>
      <c r="D98" s="106">
        <v>23</v>
      </c>
      <c r="E98" s="106">
        <v>102.94824</v>
      </c>
      <c r="F98" s="106">
        <v>118.00133</v>
      </c>
    </row>
    <row r="99" spans="1:6" x14ac:dyDescent="0.2">
      <c r="A99" s="4">
        <v>97</v>
      </c>
      <c r="B99" s="106" t="s">
        <v>92</v>
      </c>
      <c r="C99" s="106">
        <v>5</v>
      </c>
      <c r="D99" s="106">
        <v>0</v>
      </c>
      <c r="E99" s="106">
        <v>94.68759</v>
      </c>
      <c r="F99" s="106">
        <v>109.06082000000001</v>
      </c>
    </row>
    <row r="100" spans="1:6" x14ac:dyDescent="0.2">
      <c r="A100" s="4">
        <v>98</v>
      </c>
      <c r="B100" s="106" t="s">
        <v>92</v>
      </c>
      <c r="C100" s="106">
        <v>5</v>
      </c>
      <c r="D100" s="106">
        <v>1</v>
      </c>
      <c r="E100" s="106">
        <v>96.930490000000006</v>
      </c>
      <c r="F100" s="106">
        <v>111.64015000000001</v>
      </c>
    </row>
    <row r="101" spans="1:6" x14ac:dyDescent="0.2">
      <c r="A101" s="4">
        <v>99</v>
      </c>
      <c r="B101" s="106" t="s">
        <v>92</v>
      </c>
      <c r="C101" s="106">
        <v>5</v>
      </c>
      <c r="D101" s="106">
        <v>2</v>
      </c>
      <c r="E101" s="106">
        <v>94.893190000000004</v>
      </c>
      <c r="F101" s="106">
        <v>109.3038</v>
      </c>
    </row>
    <row r="102" spans="1:6" x14ac:dyDescent="0.2">
      <c r="A102" s="4">
        <v>100</v>
      </c>
      <c r="B102" s="106" t="s">
        <v>92</v>
      </c>
      <c r="C102" s="106">
        <v>5</v>
      </c>
      <c r="D102" s="106">
        <v>3</v>
      </c>
      <c r="E102" s="106">
        <v>94.584789999999998</v>
      </c>
      <c r="F102" s="106">
        <v>108.93933</v>
      </c>
    </row>
    <row r="103" spans="1:6" x14ac:dyDescent="0.2">
      <c r="A103" s="4">
        <v>101</v>
      </c>
      <c r="B103" s="106" t="s">
        <v>92</v>
      </c>
      <c r="C103" s="106">
        <v>5</v>
      </c>
      <c r="D103" s="106">
        <v>4</v>
      </c>
      <c r="E103" s="106">
        <v>94.528720000000007</v>
      </c>
      <c r="F103" s="106">
        <v>108.87391</v>
      </c>
    </row>
    <row r="104" spans="1:6" x14ac:dyDescent="0.2">
      <c r="A104" s="4">
        <v>102</v>
      </c>
      <c r="B104" s="106" t="s">
        <v>92</v>
      </c>
      <c r="C104" s="106">
        <v>5</v>
      </c>
      <c r="D104" s="106">
        <v>5</v>
      </c>
      <c r="E104" s="106">
        <v>97.771569999999997</v>
      </c>
      <c r="F104" s="106">
        <v>112.61207</v>
      </c>
    </row>
    <row r="105" spans="1:6" x14ac:dyDescent="0.2">
      <c r="A105" s="4">
        <v>103</v>
      </c>
      <c r="B105" s="106" t="s">
        <v>92</v>
      </c>
      <c r="C105" s="106">
        <v>5</v>
      </c>
      <c r="D105" s="106">
        <v>6</v>
      </c>
      <c r="E105" s="106">
        <v>111.65884</v>
      </c>
      <c r="F105" s="106">
        <v>128.60204999999999</v>
      </c>
    </row>
    <row r="106" spans="1:6" x14ac:dyDescent="0.2">
      <c r="A106" s="4">
        <v>104</v>
      </c>
      <c r="B106" s="106" t="s">
        <v>92</v>
      </c>
      <c r="C106" s="106">
        <v>5</v>
      </c>
      <c r="D106" s="106">
        <v>7</v>
      </c>
      <c r="E106" s="106">
        <v>103.33208999999999</v>
      </c>
      <c r="F106" s="106">
        <v>119.01367</v>
      </c>
    </row>
    <row r="107" spans="1:6" x14ac:dyDescent="0.2">
      <c r="A107" s="4">
        <v>105</v>
      </c>
      <c r="B107" s="106" t="s">
        <v>92</v>
      </c>
      <c r="C107" s="106">
        <v>5</v>
      </c>
      <c r="D107" s="106">
        <v>8</v>
      </c>
      <c r="E107" s="106">
        <v>104.94884</v>
      </c>
      <c r="F107" s="106">
        <v>107.22911999999999</v>
      </c>
    </row>
    <row r="108" spans="1:6" x14ac:dyDescent="0.2">
      <c r="A108" s="4">
        <v>106</v>
      </c>
      <c r="B108" s="106" t="s">
        <v>92</v>
      </c>
      <c r="C108" s="106">
        <v>5</v>
      </c>
      <c r="D108" s="106">
        <v>9</v>
      </c>
      <c r="E108" s="106">
        <v>88.108429999999998</v>
      </c>
      <c r="F108" s="106">
        <v>90.024240000000006</v>
      </c>
    </row>
    <row r="109" spans="1:6" x14ac:dyDescent="0.2">
      <c r="A109" s="4">
        <v>107</v>
      </c>
      <c r="B109" s="106" t="s">
        <v>92</v>
      </c>
      <c r="C109" s="106">
        <v>5</v>
      </c>
      <c r="D109" s="106">
        <v>10</v>
      </c>
      <c r="E109" s="106">
        <v>78.791070000000005</v>
      </c>
      <c r="F109" s="106">
        <v>80.501279999999994</v>
      </c>
    </row>
    <row r="110" spans="1:6" x14ac:dyDescent="0.2">
      <c r="A110" s="4">
        <v>108</v>
      </c>
      <c r="B110" s="106" t="s">
        <v>92</v>
      </c>
      <c r="C110" s="106">
        <v>5</v>
      </c>
      <c r="D110" s="106">
        <v>11</v>
      </c>
      <c r="E110" s="106">
        <v>78.791070000000005</v>
      </c>
      <c r="F110" s="106">
        <v>80.501279999999994</v>
      </c>
    </row>
    <row r="111" spans="1:6" x14ac:dyDescent="0.2">
      <c r="A111" s="4">
        <v>109</v>
      </c>
      <c r="B111" s="106" t="s">
        <v>92</v>
      </c>
      <c r="C111" s="106">
        <v>5</v>
      </c>
      <c r="D111" s="106">
        <v>12</v>
      </c>
      <c r="E111" s="106">
        <v>55.315420000000003</v>
      </c>
      <c r="F111" s="106">
        <v>56.511629999999997</v>
      </c>
    </row>
    <row r="112" spans="1:6" x14ac:dyDescent="0.2">
      <c r="A112" s="4">
        <v>110</v>
      </c>
      <c r="B112" s="106" t="s">
        <v>92</v>
      </c>
      <c r="C112" s="106">
        <v>5</v>
      </c>
      <c r="D112" s="106">
        <v>13</v>
      </c>
      <c r="E112" s="106">
        <v>48.820369999999997</v>
      </c>
      <c r="F112" s="106">
        <v>49.876399999999997</v>
      </c>
    </row>
    <row r="113" spans="1:6" x14ac:dyDescent="0.2">
      <c r="A113" s="4">
        <v>111</v>
      </c>
      <c r="B113" s="106" t="s">
        <v>92</v>
      </c>
      <c r="C113" s="106">
        <v>5</v>
      </c>
      <c r="D113" s="106">
        <v>14</v>
      </c>
      <c r="E113" s="106">
        <v>48.820369999999997</v>
      </c>
      <c r="F113" s="106">
        <v>49.876399999999997</v>
      </c>
    </row>
    <row r="114" spans="1:6" x14ac:dyDescent="0.2">
      <c r="A114" s="4">
        <v>112</v>
      </c>
      <c r="B114" s="106" t="s">
        <v>92</v>
      </c>
      <c r="C114" s="106">
        <v>5</v>
      </c>
      <c r="D114" s="106">
        <v>15</v>
      </c>
      <c r="E114" s="106">
        <v>48.820369999999997</v>
      </c>
      <c r="F114" s="106">
        <v>49.876399999999997</v>
      </c>
    </row>
    <row r="115" spans="1:6" x14ac:dyDescent="0.2">
      <c r="A115" s="4">
        <v>113</v>
      </c>
      <c r="B115" s="106" t="s">
        <v>92</v>
      </c>
      <c r="C115" s="106">
        <v>5</v>
      </c>
      <c r="D115" s="106">
        <v>16</v>
      </c>
      <c r="E115" s="106">
        <v>92.612909999999999</v>
      </c>
      <c r="F115" s="106">
        <v>94.62218</v>
      </c>
    </row>
    <row r="116" spans="1:6" x14ac:dyDescent="0.2">
      <c r="A116" s="4">
        <v>114</v>
      </c>
      <c r="B116" s="106" t="s">
        <v>92</v>
      </c>
      <c r="C116" s="106">
        <v>5</v>
      </c>
      <c r="D116" s="106">
        <v>17</v>
      </c>
      <c r="E116" s="106">
        <v>134.66721000000001</v>
      </c>
      <c r="F116" s="106">
        <v>137.58297999999999</v>
      </c>
    </row>
    <row r="117" spans="1:6" x14ac:dyDescent="0.2">
      <c r="A117" s="4">
        <v>115</v>
      </c>
      <c r="B117" s="106" t="s">
        <v>92</v>
      </c>
      <c r="C117" s="106">
        <v>5</v>
      </c>
      <c r="D117" s="106">
        <v>18</v>
      </c>
      <c r="E117" s="106">
        <v>108.96736</v>
      </c>
      <c r="F117" s="106">
        <v>128.95716999999999</v>
      </c>
    </row>
    <row r="118" spans="1:6" x14ac:dyDescent="0.2">
      <c r="A118" s="4">
        <v>116</v>
      </c>
      <c r="B118" s="106" t="s">
        <v>92</v>
      </c>
      <c r="C118" s="106">
        <v>5</v>
      </c>
      <c r="D118" s="106">
        <v>19</v>
      </c>
      <c r="E118" s="106">
        <v>99.220110000000005</v>
      </c>
      <c r="F118" s="106">
        <v>117.42495</v>
      </c>
    </row>
    <row r="119" spans="1:6" x14ac:dyDescent="0.2">
      <c r="A119" s="4">
        <v>117</v>
      </c>
      <c r="B119" s="106" t="s">
        <v>92</v>
      </c>
      <c r="C119" s="106">
        <v>5</v>
      </c>
      <c r="D119" s="106">
        <v>20</v>
      </c>
      <c r="E119" s="106">
        <v>120.23792</v>
      </c>
      <c r="F119" s="106">
        <v>142.30241000000001</v>
      </c>
    </row>
    <row r="120" spans="1:6" x14ac:dyDescent="0.2">
      <c r="A120" s="4">
        <v>118</v>
      </c>
      <c r="B120" s="106" t="s">
        <v>92</v>
      </c>
      <c r="C120" s="106">
        <v>5</v>
      </c>
      <c r="D120" s="106">
        <v>21</v>
      </c>
      <c r="E120" s="106">
        <v>120.23792</v>
      </c>
      <c r="F120" s="106">
        <v>142.30241000000001</v>
      </c>
    </row>
    <row r="121" spans="1:6" x14ac:dyDescent="0.2">
      <c r="A121" s="4">
        <v>119</v>
      </c>
      <c r="B121" s="106" t="s">
        <v>92</v>
      </c>
      <c r="C121" s="106">
        <v>5</v>
      </c>
      <c r="D121" s="106">
        <v>22</v>
      </c>
      <c r="E121" s="106">
        <v>120.23792</v>
      </c>
      <c r="F121" s="106">
        <v>142.30241000000001</v>
      </c>
    </row>
    <row r="122" spans="1:6" x14ac:dyDescent="0.2">
      <c r="A122" s="4">
        <v>120</v>
      </c>
      <c r="B122" s="106" t="s">
        <v>92</v>
      </c>
      <c r="C122" s="106">
        <v>5</v>
      </c>
      <c r="D122" s="106">
        <v>23</v>
      </c>
      <c r="E122" s="106">
        <v>108.59354999999999</v>
      </c>
      <c r="F122" s="106">
        <v>128.51794000000001</v>
      </c>
    </row>
    <row r="123" spans="1:6" x14ac:dyDescent="0.2">
      <c r="A123" s="4">
        <v>121</v>
      </c>
      <c r="B123" s="106" t="s">
        <v>92</v>
      </c>
      <c r="C123" s="106">
        <v>6</v>
      </c>
      <c r="D123" s="106">
        <v>0</v>
      </c>
      <c r="E123" s="106">
        <v>109.87520000000001</v>
      </c>
      <c r="F123" s="106">
        <v>112.79692</v>
      </c>
    </row>
    <row r="124" spans="1:6" x14ac:dyDescent="0.2">
      <c r="A124" s="4">
        <v>122</v>
      </c>
      <c r="B124" s="106" t="s">
        <v>92</v>
      </c>
      <c r="C124" s="106">
        <v>6</v>
      </c>
      <c r="D124" s="106">
        <v>1</v>
      </c>
      <c r="E124" s="106">
        <v>109.20738</v>
      </c>
      <c r="F124" s="106">
        <v>112.11055</v>
      </c>
    </row>
    <row r="125" spans="1:6" x14ac:dyDescent="0.2">
      <c r="A125" s="4">
        <v>123</v>
      </c>
      <c r="B125" s="106" t="s">
        <v>92</v>
      </c>
      <c r="C125" s="106">
        <v>6</v>
      </c>
      <c r="D125" s="106">
        <v>2</v>
      </c>
      <c r="E125" s="106">
        <v>0</v>
      </c>
      <c r="F125" s="106">
        <v>104.29147</v>
      </c>
    </row>
    <row r="126" spans="1:6" x14ac:dyDescent="0.2">
      <c r="A126" s="4">
        <v>124</v>
      </c>
      <c r="B126" s="106" t="s">
        <v>92</v>
      </c>
      <c r="C126" s="106">
        <v>6</v>
      </c>
      <c r="D126" s="106">
        <v>3</v>
      </c>
      <c r="E126" s="106">
        <v>0</v>
      </c>
      <c r="F126" s="106">
        <v>92.113</v>
      </c>
    </row>
    <row r="127" spans="1:6" x14ac:dyDescent="0.2">
      <c r="A127" s="4">
        <v>125</v>
      </c>
      <c r="B127" s="106" t="s">
        <v>92</v>
      </c>
      <c r="C127" s="106">
        <v>6</v>
      </c>
      <c r="D127" s="106">
        <v>4</v>
      </c>
      <c r="E127" s="106">
        <v>26.879819999999999</v>
      </c>
      <c r="F127" s="106">
        <v>96.676450000000003</v>
      </c>
    </row>
    <row r="128" spans="1:6" x14ac:dyDescent="0.2">
      <c r="A128" s="4">
        <v>126</v>
      </c>
      <c r="B128" s="106" t="s">
        <v>92</v>
      </c>
      <c r="C128" s="106">
        <v>6</v>
      </c>
      <c r="D128" s="106">
        <v>5</v>
      </c>
      <c r="E128" s="106">
        <v>109.92158000000001</v>
      </c>
      <c r="F128" s="106">
        <v>112.8433</v>
      </c>
    </row>
    <row r="129" spans="1:6" x14ac:dyDescent="0.2">
      <c r="A129" s="4">
        <v>127</v>
      </c>
      <c r="B129" s="106" t="s">
        <v>92</v>
      </c>
      <c r="C129" s="106">
        <v>6</v>
      </c>
      <c r="D129" s="106">
        <v>6</v>
      </c>
      <c r="E129" s="106">
        <v>113.76155</v>
      </c>
      <c r="F129" s="106">
        <v>116.78530000000001</v>
      </c>
    </row>
    <row r="130" spans="1:6" x14ac:dyDescent="0.2">
      <c r="A130" s="4">
        <v>128</v>
      </c>
      <c r="B130" s="106" t="s">
        <v>92</v>
      </c>
      <c r="C130" s="106">
        <v>6</v>
      </c>
      <c r="D130" s="106">
        <v>7</v>
      </c>
      <c r="E130" s="106">
        <v>133.54577</v>
      </c>
      <c r="F130" s="106">
        <v>137.09820999999999</v>
      </c>
    </row>
    <row r="131" spans="1:6" x14ac:dyDescent="0.2">
      <c r="A131" s="4">
        <v>129</v>
      </c>
      <c r="B131" s="106" t="s">
        <v>92</v>
      </c>
      <c r="C131" s="106">
        <v>6</v>
      </c>
      <c r="D131" s="106">
        <v>8</v>
      </c>
      <c r="E131" s="106">
        <v>149.44363000000001</v>
      </c>
      <c r="F131" s="106">
        <v>136.89415</v>
      </c>
    </row>
    <row r="132" spans="1:6" x14ac:dyDescent="0.2">
      <c r="A132" s="4">
        <v>130</v>
      </c>
      <c r="B132" s="106" t="s">
        <v>92</v>
      </c>
      <c r="C132" s="106">
        <v>6</v>
      </c>
      <c r="D132" s="106">
        <v>9</v>
      </c>
      <c r="E132" s="106">
        <v>136.68082000000001</v>
      </c>
      <c r="F132" s="106">
        <v>125.20726999999999</v>
      </c>
    </row>
    <row r="133" spans="1:6" x14ac:dyDescent="0.2">
      <c r="A133" s="4">
        <v>131</v>
      </c>
      <c r="B133" s="106" t="s">
        <v>92</v>
      </c>
      <c r="C133" s="106">
        <v>6</v>
      </c>
      <c r="D133" s="106">
        <v>10</v>
      </c>
      <c r="E133" s="106">
        <v>141.16078999999999</v>
      </c>
      <c r="F133" s="106">
        <v>129.29768000000001</v>
      </c>
    </row>
    <row r="134" spans="1:6" x14ac:dyDescent="0.2">
      <c r="A134" s="4">
        <v>132</v>
      </c>
      <c r="B134" s="106" t="s">
        <v>92</v>
      </c>
      <c r="C134" s="106">
        <v>6</v>
      </c>
      <c r="D134" s="106">
        <v>11</v>
      </c>
      <c r="E134" s="106">
        <v>139.67674</v>
      </c>
      <c r="F134" s="106">
        <v>127.93420999999999</v>
      </c>
    </row>
    <row r="135" spans="1:6" x14ac:dyDescent="0.2">
      <c r="A135" s="4">
        <v>133</v>
      </c>
      <c r="B135" s="106" t="s">
        <v>92</v>
      </c>
      <c r="C135" s="106">
        <v>6</v>
      </c>
      <c r="D135" s="106">
        <v>12</v>
      </c>
      <c r="E135" s="106">
        <v>130.73535000000001</v>
      </c>
      <c r="F135" s="106">
        <v>119.7534</v>
      </c>
    </row>
    <row r="136" spans="1:6" x14ac:dyDescent="0.2">
      <c r="A136" s="4">
        <v>134</v>
      </c>
      <c r="B136" s="106" t="s">
        <v>92</v>
      </c>
      <c r="C136" s="106">
        <v>6</v>
      </c>
      <c r="D136" s="106">
        <v>13</v>
      </c>
      <c r="E136" s="106">
        <v>132.25649999999999</v>
      </c>
      <c r="F136" s="106">
        <v>121.14469</v>
      </c>
    </row>
    <row r="137" spans="1:6" x14ac:dyDescent="0.2">
      <c r="A137" s="4">
        <v>135</v>
      </c>
      <c r="B137" s="106" t="s">
        <v>92</v>
      </c>
      <c r="C137" s="106">
        <v>6</v>
      </c>
      <c r="D137" s="106">
        <v>14</v>
      </c>
      <c r="E137" s="106">
        <v>127.99914</v>
      </c>
      <c r="F137" s="106">
        <v>117.24907</v>
      </c>
    </row>
    <row r="138" spans="1:6" x14ac:dyDescent="0.2">
      <c r="A138" s="4">
        <v>136</v>
      </c>
      <c r="B138" s="106" t="s">
        <v>92</v>
      </c>
      <c r="C138" s="106">
        <v>6</v>
      </c>
      <c r="D138" s="106">
        <v>15</v>
      </c>
      <c r="E138" s="106">
        <v>151.75317999999999</v>
      </c>
      <c r="F138" s="106">
        <v>139.00891999999999</v>
      </c>
    </row>
    <row r="139" spans="1:6" x14ac:dyDescent="0.2">
      <c r="A139" s="4">
        <v>137</v>
      </c>
      <c r="B139" s="106" t="s">
        <v>92</v>
      </c>
      <c r="C139" s="106">
        <v>6</v>
      </c>
      <c r="D139" s="106">
        <v>16</v>
      </c>
      <c r="E139" s="106">
        <v>151.75317999999999</v>
      </c>
      <c r="F139" s="106">
        <v>139.00891999999999</v>
      </c>
    </row>
    <row r="140" spans="1:6" x14ac:dyDescent="0.2">
      <c r="A140" s="4">
        <v>138</v>
      </c>
      <c r="B140" s="106" t="s">
        <v>92</v>
      </c>
      <c r="C140" s="106">
        <v>6</v>
      </c>
      <c r="D140" s="106">
        <v>17</v>
      </c>
      <c r="E140" s="106">
        <v>151.75317999999999</v>
      </c>
      <c r="F140" s="106">
        <v>139.00891999999999</v>
      </c>
    </row>
    <row r="141" spans="1:6" x14ac:dyDescent="0.2">
      <c r="A141" s="4">
        <v>139</v>
      </c>
      <c r="B141" s="106" t="s">
        <v>92</v>
      </c>
      <c r="C141" s="106">
        <v>6</v>
      </c>
      <c r="D141" s="106">
        <v>18</v>
      </c>
      <c r="E141" s="106">
        <v>150.65870000000001</v>
      </c>
      <c r="F141" s="106">
        <v>142.53353999999999</v>
      </c>
    </row>
    <row r="142" spans="1:6" x14ac:dyDescent="0.2">
      <c r="A142" s="4">
        <v>140</v>
      </c>
      <c r="B142" s="106" t="s">
        <v>92</v>
      </c>
      <c r="C142" s="106">
        <v>6</v>
      </c>
      <c r="D142" s="106">
        <v>19</v>
      </c>
      <c r="E142" s="106">
        <v>150.65870000000001</v>
      </c>
      <c r="F142" s="106">
        <v>142.53353999999999</v>
      </c>
    </row>
    <row r="143" spans="1:6" x14ac:dyDescent="0.2">
      <c r="A143" s="4">
        <v>141</v>
      </c>
      <c r="B143" s="106" t="s">
        <v>92</v>
      </c>
      <c r="C143" s="106">
        <v>6</v>
      </c>
      <c r="D143" s="106">
        <v>20</v>
      </c>
      <c r="E143" s="106">
        <v>150.65870000000001</v>
      </c>
      <c r="F143" s="106">
        <v>142.53353999999999</v>
      </c>
    </row>
    <row r="144" spans="1:6" x14ac:dyDescent="0.2">
      <c r="A144" s="4">
        <v>142</v>
      </c>
      <c r="B144" s="106" t="s">
        <v>92</v>
      </c>
      <c r="C144" s="106">
        <v>6</v>
      </c>
      <c r="D144" s="106">
        <v>21</v>
      </c>
      <c r="E144" s="106">
        <v>150.65870000000001</v>
      </c>
      <c r="F144" s="106">
        <v>142.53353999999999</v>
      </c>
    </row>
    <row r="145" spans="1:6" x14ac:dyDescent="0.2">
      <c r="A145" s="4">
        <v>143</v>
      </c>
      <c r="B145" s="106" t="s">
        <v>92</v>
      </c>
      <c r="C145" s="106">
        <v>6</v>
      </c>
      <c r="D145" s="106">
        <v>22</v>
      </c>
      <c r="E145" s="106">
        <v>150.65870000000001</v>
      </c>
      <c r="F145" s="106">
        <v>142.53353999999999</v>
      </c>
    </row>
    <row r="146" spans="1:6" x14ac:dyDescent="0.2">
      <c r="A146" s="4">
        <v>144</v>
      </c>
      <c r="B146" s="106" t="s">
        <v>92</v>
      </c>
      <c r="C146" s="106">
        <v>6</v>
      </c>
      <c r="D146" s="106">
        <v>23</v>
      </c>
      <c r="E146" s="106">
        <v>150.65870000000001</v>
      </c>
      <c r="F146" s="106">
        <v>142.53353999999999</v>
      </c>
    </row>
    <row r="147" spans="1:6" x14ac:dyDescent="0.2">
      <c r="A147" s="4">
        <v>145</v>
      </c>
      <c r="B147" s="106" t="s">
        <v>92</v>
      </c>
      <c r="C147" s="106">
        <v>7</v>
      </c>
      <c r="D147" s="106">
        <v>0</v>
      </c>
      <c r="E147" s="106">
        <v>135.21010000000001</v>
      </c>
      <c r="F147" s="106">
        <v>132.88624999999999</v>
      </c>
    </row>
    <row r="148" spans="1:6" x14ac:dyDescent="0.2">
      <c r="A148" s="4">
        <v>146</v>
      </c>
      <c r="B148" s="106" t="s">
        <v>92</v>
      </c>
      <c r="C148" s="106">
        <v>7</v>
      </c>
      <c r="D148" s="106">
        <v>1</v>
      </c>
      <c r="E148" s="106">
        <v>127.38489</v>
      </c>
      <c r="F148" s="106">
        <v>125.19383000000001</v>
      </c>
    </row>
    <row r="149" spans="1:6" x14ac:dyDescent="0.2">
      <c r="A149" s="4">
        <v>147</v>
      </c>
      <c r="B149" s="106" t="s">
        <v>92</v>
      </c>
      <c r="C149" s="106">
        <v>7</v>
      </c>
      <c r="D149" s="106">
        <v>2</v>
      </c>
      <c r="E149" s="106">
        <v>125.96213</v>
      </c>
      <c r="F149" s="106">
        <v>123.79004</v>
      </c>
    </row>
    <row r="150" spans="1:6" x14ac:dyDescent="0.2">
      <c r="A150" s="4">
        <v>148</v>
      </c>
      <c r="B150" s="106" t="s">
        <v>92</v>
      </c>
      <c r="C150" s="106">
        <v>7</v>
      </c>
      <c r="D150" s="106">
        <v>3</v>
      </c>
      <c r="E150" s="106">
        <v>124.10305</v>
      </c>
      <c r="F150" s="106">
        <v>121.9689</v>
      </c>
    </row>
    <row r="151" spans="1:6" x14ac:dyDescent="0.2">
      <c r="A151" s="4">
        <v>149</v>
      </c>
      <c r="B151" s="106" t="s">
        <v>92</v>
      </c>
      <c r="C151" s="106">
        <v>7</v>
      </c>
      <c r="D151" s="106">
        <v>4</v>
      </c>
      <c r="E151" s="106">
        <v>126.09492</v>
      </c>
      <c r="F151" s="106">
        <v>123.92283</v>
      </c>
    </row>
    <row r="152" spans="1:6" x14ac:dyDescent="0.2">
      <c r="A152" s="4">
        <v>150</v>
      </c>
      <c r="B152" s="106" t="s">
        <v>92</v>
      </c>
      <c r="C152" s="106">
        <v>7</v>
      </c>
      <c r="D152" s="106">
        <v>5</v>
      </c>
      <c r="E152" s="106">
        <v>126.09492</v>
      </c>
      <c r="F152" s="106">
        <v>123.92283</v>
      </c>
    </row>
    <row r="153" spans="1:6" x14ac:dyDescent="0.2">
      <c r="A153" s="4">
        <v>151</v>
      </c>
      <c r="B153" s="106" t="s">
        <v>92</v>
      </c>
      <c r="C153" s="106">
        <v>7</v>
      </c>
      <c r="D153" s="106">
        <v>6</v>
      </c>
      <c r="E153" s="106">
        <v>181.35511</v>
      </c>
      <c r="F153" s="106">
        <v>178.23451</v>
      </c>
    </row>
    <row r="154" spans="1:6" x14ac:dyDescent="0.2">
      <c r="A154" s="4">
        <v>152</v>
      </c>
      <c r="B154" s="106" t="s">
        <v>92</v>
      </c>
      <c r="C154" s="106">
        <v>7</v>
      </c>
      <c r="D154" s="106">
        <v>7</v>
      </c>
      <c r="E154" s="106">
        <v>230.26029</v>
      </c>
      <c r="F154" s="106">
        <v>226.29552000000001</v>
      </c>
    </row>
    <row r="155" spans="1:6" x14ac:dyDescent="0.2">
      <c r="A155" s="4">
        <v>153</v>
      </c>
      <c r="B155" s="106" t="s">
        <v>92</v>
      </c>
      <c r="C155" s="106">
        <v>7</v>
      </c>
      <c r="D155" s="106">
        <v>8</v>
      </c>
      <c r="E155" s="106">
        <v>143.24397999999999</v>
      </c>
      <c r="F155" s="106">
        <v>132.92419000000001</v>
      </c>
    </row>
    <row r="156" spans="1:6" x14ac:dyDescent="0.2">
      <c r="A156" s="4">
        <v>154</v>
      </c>
      <c r="B156" s="106" t="s">
        <v>92</v>
      </c>
      <c r="C156" s="106">
        <v>7</v>
      </c>
      <c r="D156" s="106">
        <v>9</v>
      </c>
      <c r="E156" s="106">
        <v>94.983789999999999</v>
      </c>
      <c r="F156" s="106">
        <v>88.145030000000006</v>
      </c>
    </row>
    <row r="157" spans="1:6" x14ac:dyDescent="0.2">
      <c r="A157" s="4">
        <v>155</v>
      </c>
      <c r="B157" s="106" t="s">
        <v>92</v>
      </c>
      <c r="C157" s="106">
        <v>7</v>
      </c>
      <c r="D157" s="106">
        <v>10</v>
      </c>
      <c r="E157" s="106">
        <v>136.05427</v>
      </c>
      <c r="F157" s="106">
        <v>126.25617</v>
      </c>
    </row>
    <row r="158" spans="1:6" x14ac:dyDescent="0.2">
      <c r="A158" s="4">
        <v>156</v>
      </c>
      <c r="B158" s="106" t="s">
        <v>92</v>
      </c>
      <c r="C158" s="106">
        <v>7</v>
      </c>
      <c r="D158" s="106">
        <v>11</v>
      </c>
      <c r="E158" s="106">
        <v>136.18707000000001</v>
      </c>
      <c r="F158" s="106">
        <v>126.37947</v>
      </c>
    </row>
    <row r="159" spans="1:6" x14ac:dyDescent="0.2">
      <c r="A159" s="4">
        <v>157</v>
      </c>
      <c r="B159" s="106" t="s">
        <v>92</v>
      </c>
      <c r="C159" s="106">
        <v>7</v>
      </c>
      <c r="D159" s="106">
        <v>12</v>
      </c>
      <c r="E159" s="106">
        <v>117.40657</v>
      </c>
      <c r="F159" s="106">
        <v>108.95534000000001</v>
      </c>
    </row>
    <row r="160" spans="1:6" x14ac:dyDescent="0.2">
      <c r="A160" s="4">
        <v>158</v>
      </c>
      <c r="B160" s="106" t="s">
        <v>92</v>
      </c>
      <c r="C160" s="106">
        <v>7</v>
      </c>
      <c r="D160" s="106">
        <v>13</v>
      </c>
      <c r="E160" s="106">
        <v>79.788659999999993</v>
      </c>
      <c r="F160" s="106">
        <v>74.050179999999997</v>
      </c>
    </row>
    <row r="161" spans="1:6" x14ac:dyDescent="0.2">
      <c r="A161" s="4">
        <v>159</v>
      </c>
      <c r="B161" s="106" t="s">
        <v>92</v>
      </c>
      <c r="C161" s="106">
        <v>7</v>
      </c>
      <c r="D161" s="106">
        <v>14</v>
      </c>
      <c r="E161" s="106">
        <v>77.46481</v>
      </c>
      <c r="F161" s="106">
        <v>71.897059999999996</v>
      </c>
    </row>
    <row r="162" spans="1:6" x14ac:dyDescent="0.2">
      <c r="A162" s="4">
        <v>160</v>
      </c>
      <c r="B162" s="106" t="s">
        <v>92</v>
      </c>
      <c r="C162" s="106">
        <v>7</v>
      </c>
      <c r="D162" s="106">
        <v>15</v>
      </c>
      <c r="E162" s="106">
        <v>77.123350000000002</v>
      </c>
      <c r="F162" s="106">
        <v>71.565079999999995</v>
      </c>
    </row>
    <row r="163" spans="1:6" x14ac:dyDescent="0.2">
      <c r="A163" s="4">
        <v>161</v>
      </c>
      <c r="B163" s="106" t="s">
        <v>92</v>
      </c>
      <c r="C163" s="106">
        <v>7</v>
      </c>
      <c r="D163" s="106">
        <v>16</v>
      </c>
      <c r="E163" s="106">
        <v>163.74127999999999</v>
      </c>
      <c r="F163" s="106">
        <v>151.9513</v>
      </c>
    </row>
    <row r="164" spans="1:6" x14ac:dyDescent="0.2">
      <c r="A164" s="4">
        <v>162</v>
      </c>
      <c r="B164" s="106" t="s">
        <v>92</v>
      </c>
      <c r="C164" s="106">
        <v>7</v>
      </c>
      <c r="D164" s="106">
        <v>17</v>
      </c>
      <c r="E164" s="106">
        <v>201.93778</v>
      </c>
      <c r="F164" s="106">
        <v>187.39712</v>
      </c>
    </row>
    <row r="165" spans="1:6" x14ac:dyDescent="0.2">
      <c r="A165" s="4">
        <v>163</v>
      </c>
      <c r="B165" s="106" t="s">
        <v>92</v>
      </c>
      <c r="C165" s="106">
        <v>7</v>
      </c>
      <c r="D165" s="106">
        <v>18</v>
      </c>
      <c r="E165" s="106">
        <v>227.06380999999999</v>
      </c>
      <c r="F165" s="106">
        <v>230.2508</v>
      </c>
    </row>
    <row r="166" spans="1:6" x14ac:dyDescent="0.2">
      <c r="A166" s="4">
        <v>164</v>
      </c>
      <c r="B166" s="106" t="s">
        <v>92</v>
      </c>
      <c r="C166" s="106">
        <v>7</v>
      </c>
      <c r="D166" s="106">
        <v>19</v>
      </c>
      <c r="E166" s="106">
        <v>153.76295999999999</v>
      </c>
      <c r="F166" s="106">
        <v>155.92555999999999</v>
      </c>
    </row>
    <row r="167" spans="1:6" x14ac:dyDescent="0.2">
      <c r="A167" s="4">
        <v>165</v>
      </c>
      <c r="B167" s="106" t="s">
        <v>92</v>
      </c>
      <c r="C167" s="106">
        <v>7</v>
      </c>
      <c r="D167" s="106">
        <v>20</v>
      </c>
      <c r="E167" s="106">
        <v>145.83340999999999</v>
      </c>
      <c r="F167" s="106">
        <v>147.88219000000001</v>
      </c>
    </row>
    <row r="168" spans="1:6" x14ac:dyDescent="0.2">
      <c r="A168" s="4">
        <v>166</v>
      </c>
      <c r="B168" s="106" t="s">
        <v>92</v>
      </c>
      <c r="C168" s="106">
        <v>7</v>
      </c>
      <c r="D168" s="106">
        <v>21</v>
      </c>
      <c r="E168" s="106">
        <v>147.78734</v>
      </c>
      <c r="F168" s="106">
        <v>149.86457999999999</v>
      </c>
    </row>
    <row r="169" spans="1:6" x14ac:dyDescent="0.2">
      <c r="A169" s="4">
        <v>167</v>
      </c>
      <c r="B169" s="106" t="s">
        <v>92</v>
      </c>
      <c r="C169" s="106">
        <v>7</v>
      </c>
      <c r="D169" s="106">
        <v>22</v>
      </c>
      <c r="E169" s="106">
        <v>134.96349000000001</v>
      </c>
      <c r="F169" s="106">
        <v>136.86051</v>
      </c>
    </row>
    <row r="170" spans="1:6" x14ac:dyDescent="0.2">
      <c r="A170" s="4">
        <v>168</v>
      </c>
      <c r="B170" s="106" t="s">
        <v>92</v>
      </c>
      <c r="C170" s="106">
        <v>7</v>
      </c>
      <c r="D170" s="106">
        <v>23</v>
      </c>
      <c r="E170" s="106">
        <v>130.17350999999999</v>
      </c>
      <c r="F170" s="106">
        <v>132.00414000000001</v>
      </c>
    </row>
    <row r="171" spans="1:6" x14ac:dyDescent="0.2">
      <c r="A171" s="4">
        <v>169</v>
      </c>
      <c r="B171" s="106" t="s">
        <v>92</v>
      </c>
      <c r="C171" s="106">
        <v>8</v>
      </c>
      <c r="D171" s="106">
        <v>0</v>
      </c>
      <c r="E171" s="106">
        <v>119.83171</v>
      </c>
      <c r="F171" s="106">
        <v>126.8835</v>
      </c>
    </row>
    <row r="172" spans="1:6" x14ac:dyDescent="0.2">
      <c r="A172" s="4">
        <v>170</v>
      </c>
      <c r="B172" s="106" t="s">
        <v>92</v>
      </c>
      <c r="C172" s="106">
        <v>8</v>
      </c>
      <c r="D172" s="106">
        <v>1</v>
      </c>
      <c r="E172" s="106">
        <v>114.56962</v>
      </c>
      <c r="F172" s="106">
        <v>121.31016</v>
      </c>
    </row>
    <row r="173" spans="1:6" x14ac:dyDescent="0.2">
      <c r="A173" s="4">
        <v>171</v>
      </c>
      <c r="B173" s="106" t="s">
        <v>92</v>
      </c>
      <c r="C173" s="106">
        <v>8</v>
      </c>
      <c r="D173" s="106">
        <v>2</v>
      </c>
      <c r="E173" s="106">
        <v>106.68134999999999</v>
      </c>
      <c r="F173" s="106">
        <v>112.95501</v>
      </c>
    </row>
    <row r="174" spans="1:6" x14ac:dyDescent="0.2">
      <c r="A174" s="4">
        <v>172</v>
      </c>
      <c r="B174" s="106" t="s">
        <v>92</v>
      </c>
      <c r="C174" s="106">
        <v>8</v>
      </c>
      <c r="D174" s="106">
        <v>3</v>
      </c>
      <c r="E174" s="106">
        <v>119.83171</v>
      </c>
      <c r="F174" s="106">
        <v>126.8835</v>
      </c>
    </row>
    <row r="175" spans="1:6" x14ac:dyDescent="0.2">
      <c r="A175" s="4">
        <v>173</v>
      </c>
      <c r="B175" s="106" t="s">
        <v>92</v>
      </c>
      <c r="C175" s="106">
        <v>8</v>
      </c>
      <c r="D175" s="106">
        <v>4</v>
      </c>
      <c r="E175" s="106">
        <v>118.52835</v>
      </c>
      <c r="F175" s="106">
        <v>125.50232</v>
      </c>
    </row>
    <row r="176" spans="1:6" x14ac:dyDescent="0.2">
      <c r="A176" s="4">
        <v>174</v>
      </c>
      <c r="B176" s="106" t="s">
        <v>92</v>
      </c>
      <c r="C176" s="106">
        <v>8</v>
      </c>
      <c r="D176" s="106">
        <v>5</v>
      </c>
      <c r="E176" s="106">
        <v>121.36851</v>
      </c>
      <c r="F176" s="106">
        <v>128.49811</v>
      </c>
    </row>
    <row r="177" spans="1:6" x14ac:dyDescent="0.2">
      <c r="A177" s="4">
        <v>175</v>
      </c>
      <c r="B177" s="106" t="s">
        <v>92</v>
      </c>
      <c r="C177" s="106">
        <v>8</v>
      </c>
      <c r="D177" s="106">
        <v>6</v>
      </c>
      <c r="E177" s="106">
        <v>120.71683</v>
      </c>
      <c r="F177" s="106">
        <v>127.81725</v>
      </c>
    </row>
    <row r="178" spans="1:6" x14ac:dyDescent="0.2">
      <c r="A178" s="4">
        <v>176</v>
      </c>
      <c r="B178" s="106" t="s">
        <v>92</v>
      </c>
      <c r="C178" s="106">
        <v>8</v>
      </c>
      <c r="D178" s="106">
        <v>7</v>
      </c>
      <c r="E178" s="106">
        <v>122.03964999999999</v>
      </c>
      <c r="F178" s="106">
        <v>129.21788000000001</v>
      </c>
    </row>
    <row r="179" spans="1:6" x14ac:dyDescent="0.2">
      <c r="A179" s="4">
        <v>177</v>
      </c>
      <c r="B179" s="106" t="s">
        <v>92</v>
      </c>
      <c r="C179" s="106">
        <v>8</v>
      </c>
      <c r="D179" s="106">
        <v>8</v>
      </c>
      <c r="E179" s="106">
        <v>142.20289</v>
      </c>
      <c r="F179" s="106">
        <v>138.89585</v>
      </c>
    </row>
    <row r="180" spans="1:6" x14ac:dyDescent="0.2">
      <c r="A180" s="4">
        <v>178</v>
      </c>
      <c r="B180" s="106" t="s">
        <v>92</v>
      </c>
      <c r="C180" s="106">
        <v>8</v>
      </c>
      <c r="D180" s="106">
        <v>9</v>
      </c>
      <c r="E180" s="106">
        <v>117.75022</v>
      </c>
      <c r="F180" s="106">
        <v>115.00732000000001</v>
      </c>
    </row>
    <row r="181" spans="1:6" x14ac:dyDescent="0.2">
      <c r="A181" s="4">
        <v>179</v>
      </c>
      <c r="B181" s="106" t="s">
        <v>92</v>
      </c>
      <c r="C181" s="106">
        <v>8</v>
      </c>
      <c r="D181" s="106">
        <v>10</v>
      </c>
      <c r="E181" s="106">
        <v>93.540710000000004</v>
      </c>
      <c r="F181" s="106">
        <v>91.361949999999993</v>
      </c>
    </row>
    <row r="182" spans="1:6" x14ac:dyDescent="0.2">
      <c r="A182" s="4">
        <v>180</v>
      </c>
      <c r="B182" s="106" t="s">
        <v>92</v>
      </c>
      <c r="C182" s="106">
        <v>8</v>
      </c>
      <c r="D182" s="106">
        <v>11</v>
      </c>
      <c r="E182" s="106">
        <v>90.058589999999995</v>
      </c>
      <c r="F182" s="106">
        <v>87.967370000000003</v>
      </c>
    </row>
    <row r="183" spans="1:6" x14ac:dyDescent="0.2">
      <c r="A183" s="4">
        <v>181</v>
      </c>
      <c r="B183" s="106" t="s">
        <v>92</v>
      </c>
      <c r="C183" s="106">
        <v>8</v>
      </c>
      <c r="D183" s="106">
        <v>12</v>
      </c>
      <c r="E183" s="106">
        <v>76.810959999999994</v>
      </c>
      <c r="F183" s="106">
        <v>75.021270000000001</v>
      </c>
    </row>
    <row r="184" spans="1:6" x14ac:dyDescent="0.2">
      <c r="A184" s="4">
        <v>182</v>
      </c>
      <c r="B184" s="106" t="s">
        <v>92</v>
      </c>
      <c r="C184" s="106">
        <v>8</v>
      </c>
      <c r="D184" s="106">
        <v>13</v>
      </c>
      <c r="E184" s="106">
        <v>76.178730000000002</v>
      </c>
      <c r="F184" s="106">
        <v>74.398759999999996</v>
      </c>
    </row>
    <row r="185" spans="1:6" x14ac:dyDescent="0.2">
      <c r="A185" s="4">
        <v>183</v>
      </c>
      <c r="B185" s="106" t="s">
        <v>92</v>
      </c>
      <c r="C185" s="106">
        <v>8</v>
      </c>
      <c r="D185" s="106">
        <v>14</v>
      </c>
      <c r="E185" s="106">
        <v>78.86327</v>
      </c>
      <c r="F185" s="106">
        <v>77.024950000000004</v>
      </c>
    </row>
    <row r="186" spans="1:6" x14ac:dyDescent="0.2">
      <c r="A186" s="4">
        <v>184</v>
      </c>
      <c r="B186" s="106" t="s">
        <v>92</v>
      </c>
      <c r="C186" s="106">
        <v>8</v>
      </c>
      <c r="D186" s="106">
        <v>15</v>
      </c>
      <c r="E186" s="106">
        <v>118.30464000000001</v>
      </c>
      <c r="F186" s="106">
        <v>115.55201</v>
      </c>
    </row>
    <row r="187" spans="1:6" x14ac:dyDescent="0.2">
      <c r="A187" s="4">
        <v>185</v>
      </c>
      <c r="B187" s="106" t="s">
        <v>92</v>
      </c>
      <c r="C187" s="106">
        <v>8</v>
      </c>
      <c r="D187" s="106">
        <v>16</v>
      </c>
      <c r="E187" s="106">
        <v>149.27413000000001</v>
      </c>
      <c r="F187" s="106">
        <v>145.80172999999999</v>
      </c>
    </row>
    <row r="188" spans="1:6" x14ac:dyDescent="0.2">
      <c r="A188" s="4">
        <v>186</v>
      </c>
      <c r="B188" s="106" t="s">
        <v>92</v>
      </c>
      <c r="C188" s="106">
        <v>8</v>
      </c>
      <c r="D188" s="106">
        <v>17</v>
      </c>
      <c r="E188" s="106">
        <v>149.27413000000001</v>
      </c>
      <c r="F188" s="106">
        <v>145.80172999999999</v>
      </c>
    </row>
    <row r="189" spans="1:6" x14ac:dyDescent="0.2">
      <c r="A189" s="4">
        <v>187</v>
      </c>
      <c r="B189" s="106" t="s">
        <v>92</v>
      </c>
      <c r="C189" s="106">
        <v>8</v>
      </c>
      <c r="D189" s="106">
        <v>18</v>
      </c>
      <c r="E189" s="106">
        <v>119.67609</v>
      </c>
      <c r="F189" s="106">
        <v>128.76073</v>
      </c>
    </row>
    <row r="190" spans="1:6" x14ac:dyDescent="0.2">
      <c r="A190" s="4">
        <v>188</v>
      </c>
      <c r="B190" s="106" t="s">
        <v>92</v>
      </c>
      <c r="C190" s="106">
        <v>8</v>
      </c>
      <c r="D190" s="106">
        <v>19</v>
      </c>
      <c r="E190" s="106">
        <v>113.95685</v>
      </c>
      <c r="F190" s="106">
        <v>122.60379</v>
      </c>
    </row>
    <row r="191" spans="1:6" x14ac:dyDescent="0.2">
      <c r="A191" s="4">
        <v>189</v>
      </c>
      <c r="B191" s="106" t="s">
        <v>92</v>
      </c>
      <c r="C191" s="106">
        <v>8</v>
      </c>
      <c r="D191" s="106">
        <v>20</v>
      </c>
      <c r="E191" s="106">
        <v>113.28570999999999</v>
      </c>
      <c r="F191" s="106">
        <v>121.89375</v>
      </c>
    </row>
    <row r="192" spans="1:6" x14ac:dyDescent="0.2">
      <c r="A192" s="4">
        <v>190</v>
      </c>
      <c r="B192" s="106" t="s">
        <v>92</v>
      </c>
      <c r="C192" s="106">
        <v>8</v>
      </c>
      <c r="D192" s="106">
        <v>21</v>
      </c>
      <c r="E192" s="106">
        <v>117.14717</v>
      </c>
      <c r="F192" s="106">
        <v>126.02755999999999</v>
      </c>
    </row>
    <row r="193" spans="1:6" x14ac:dyDescent="0.2">
      <c r="A193" s="4">
        <v>191</v>
      </c>
      <c r="B193" s="106" t="s">
        <v>92</v>
      </c>
      <c r="C193" s="106">
        <v>8</v>
      </c>
      <c r="D193" s="106">
        <v>22</v>
      </c>
      <c r="E193" s="106">
        <v>119.66636</v>
      </c>
      <c r="F193" s="106">
        <v>128.751</v>
      </c>
    </row>
    <row r="194" spans="1:6" x14ac:dyDescent="0.2">
      <c r="A194" s="4">
        <v>192</v>
      </c>
      <c r="B194" s="106" t="s">
        <v>92</v>
      </c>
      <c r="C194" s="106">
        <v>8</v>
      </c>
      <c r="D194" s="106">
        <v>23</v>
      </c>
      <c r="E194" s="106">
        <v>136.15295</v>
      </c>
      <c r="F194" s="106">
        <v>146.48259999999999</v>
      </c>
    </row>
    <row r="195" spans="1:6" x14ac:dyDescent="0.2">
      <c r="A195" s="4">
        <v>193</v>
      </c>
      <c r="B195" s="106" t="s">
        <v>92</v>
      </c>
      <c r="C195" s="106">
        <v>9</v>
      </c>
      <c r="D195" s="106">
        <v>0</v>
      </c>
      <c r="E195" s="106">
        <v>58.06185</v>
      </c>
      <c r="F195" s="106">
        <v>121.50762</v>
      </c>
    </row>
    <row r="196" spans="1:6" x14ac:dyDescent="0.2">
      <c r="A196" s="4">
        <v>194</v>
      </c>
      <c r="B196" s="106" t="s">
        <v>92</v>
      </c>
      <c r="C196" s="106">
        <v>9</v>
      </c>
      <c r="D196" s="106">
        <v>1</v>
      </c>
      <c r="E196" s="106">
        <v>0</v>
      </c>
      <c r="F196" s="106">
        <v>118.55174</v>
      </c>
    </row>
    <row r="197" spans="1:6" x14ac:dyDescent="0.2">
      <c r="A197" s="4">
        <v>195</v>
      </c>
      <c r="B197" s="106" t="s">
        <v>92</v>
      </c>
      <c r="C197" s="106">
        <v>9</v>
      </c>
      <c r="D197" s="106">
        <v>2</v>
      </c>
      <c r="E197" s="106">
        <v>0</v>
      </c>
      <c r="F197" s="106">
        <v>111.99699</v>
      </c>
    </row>
    <row r="198" spans="1:6" x14ac:dyDescent="0.2">
      <c r="A198" s="4">
        <v>196</v>
      </c>
      <c r="B198" s="106" t="s">
        <v>92</v>
      </c>
      <c r="C198" s="106">
        <v>9</v>
      </c>
      <c r="D198" s="106">
        <v>3</v>
      </c>
      <c r="E198" s="106">
        <v>0</v>
      </c>
      <c r="F198" s="106">
        <v>105.94128000000001</v>
      </c>
    </row>
    <row r="199" spans="1:6" x14ac:dyDescent="0.2">
      <c r="A199" s="4">
        <v>197</v>
      </c>
      <c r="B199" s="106" t="s">
        <v>92</v>
      </c>
      <c r="C199" s="106">
        <v>9</v>
      </c>
      <c r="D199" s="106">
        <v>4</v>
      </c>
      <c r="E199" s="106">
        <v>0</v>
      </c>
      <c r="F199" s="106">
        <v>114.59778</v>
      </c>
    </row>
    <row r="200" spans="1:6" x14ac:dyDescent="0.2">
      <c r="A200" s="4">
        <v>198</v>
      </c>
      <c r="B200" s="106" t="s">
        <v>92</v>
      </c>
      <c r="C200" s="106">
        <v>9</v>
      </c>
      <c r="D200" s="106">
        <v>5</v>
      </c>
      <c r="E200" s="106">
        <v>0</v>
      </c>
      <c r="F200" s="106">
        <v>109.51137</v>
      </c>
    </row>
    <row r="201" spans="1:6" x14ac:dyDescent="0.2">
      <c r="A201" s="4">
        <v>199</v>
      </c>
      <c r="B201" s="106" t="s">
        <v>92</v>
      </c>
      <c r="C201" s="106">
        <v>9</v>
      </c>
      <c r="D201" s="106">
        <v>6</v>
      </c>
      <c r="E201" s="106">
        <v>0</v>
      </c>
      <c r="F201" s="106">
        <v>74.040859999999995</v>
      </c>
    </row>
    <row r="202" spans="1:6" x14ac:dyDescent="0.2">
      <c r="A202" s="4">
        <v>200</v>
      </c>
      <c r="B202" s="106" t="s">
        <v>92</v>
      </c>
      <c r="C202" s="106">
        <v>9</v>
      </c>
      <c r="D202" s="106">
        <v>7</v>
      </c>
      <c r="E202" s="106">
        <v>0</v>
      </c>
      <c r="F202" s="106">
        <v>51.334350000000001</v>
      </c>
    </row>
    <row r="203" spans="1:6" x14ac:dyDescent="0.2">
      <c r="A203" s="4">
        <v>201</v>
      </c>
      <c r="B203" s="106" t="s">
        <v>92</v>
      </c>
      <c r="C203" s="106">
        <v>9</v>
      </c>
      <c r="D203" s="106">
        <v>8</v>
      </c>
      <c r="E203" s="106">
        <v>0</v>
      </c>
      <c r="F203" s="106">
        <v>0</v>
      </c>
    </row>
    <row r="204" spans="1:6" x14ac:dyDescent="0.2">
      <c r="A204" s="4">
        <v>202</v>
      </c>
      <c r="B204" s="106" t="s">
        <v>92</v>
      </c>
      <c r="C204" s="106">
        <v>9</v>
      </c>
      <c r="D204" s="106">
        <v>9</v>
      </c>
      <c r="E204" s="106">
        <v>0</v>
      </c>
      <c r="F204" s="106">
        <v>0</v>
      </c>
    </row>
    <row r="205" spans="1:6" x14ac:dyDescent="0.2">
      <c r="A205" s="4">
        <v>203</v>
      </c>
      <c r="B205" s="106" t="s">
        <v>92</v>
      </c>
      <c r="C205" s="106">
        <v>9</v>
      </c>
      <c r="D205" s="106">
        <v>10</v>
      </c>
      <c r="E205" s="106">
        <v>0</v>
      </c>
      <c r="F205" s="106">
        <v>0</v>
      </c>
    </row>
    <row r="206" spans="1:6" x14ac:dyDescent="0.2">
      <c r="A206" s="4">
        <v>204</v>
      </c>
      <c r="B206" s="106" t="s">
        <v>92</v>
      </c>
      <c r="C206" s="106">
        <v>9</v>
      </c>
      <c r="D206" s="106">
        <v>11</v>
      </c>
      <c r="E206" s="106">
        <v>0</v>
      </c>
      <c r="F206" s="106">
        <v>0</v>
      </c>
    </row>
    <row r="207" spans="1:6" x14ac:dyDescent="0.2">
      <c r="A207" s="4">
        <v>205</v>
      </c>
      <c r="B207" s="106" t="s">
        <v>92</v>
      </c>
      <c r="C207" s="106">
        <v>9</v>
      </c>
      <c r="D207" s="106">
        <v>12</v>
      </c>
      <c r="E207" s="106">
        <v>52.054130000000001</v>
      </c>
      <c r="F207" s="106">
        <v>48.253720000000001</v>
      </c>
    </row>
    <row r="208" spans="1:6" x14ac:dyDescent="0.2">
      <c r="A208" s="4">
        <v>206</v>
      </c>
      <c r="B208" s="106" t="s">
        <v>92</v>
      </c>
      <c r="C208" s="106">
        <v>9</v>
      </c>
      <c r="D208" s="106">
        <v>13</v>
      </c>
      <c r="E208" s="106">
        <v>79.19444</v>
      </c>
      <c r="F208" s="106">
        <v>73.417050000000003</v>
      </c>
    </row>
    <row r="209" spans="1:6" x14ac:dyDescent="0.2">
      <c r="A209" s="4">
        <v>207</v>
      </c>
      <c r="B209" s="106" t="s">
        <v>92</v>
      </c>
      <c r="C209" s="106">
        <v>9</v>
      </c>
      <c r="D209" s="106">
        <v>14</v>
      </c>
      <c r="E209" s="106">
        <v>103.70518</v>
      </c>
      <c r="F209" s="106">
        <v>96.142750000000007</v>
      </c>
    </row>
    <row r="210" spans="1:6" x14ac:dyDescent="0.2">
      <c r="A210" s="4">
        <v>208</v>
      </c>
      <c r="B210" s="106" t="s">
        <v>92</v>
      </c>
      <c r="C210" s="106">
        <v>9</v>
      </c>
      <c r="D210" s="106">
        <v>15</v>
      </c>
      <c r="E210" s="106">
        <v>128.82052999999999</v>
      </c>
      <c r="F210" s="106">
        <v>119.42507000000001</v>
      </c>
    </row>
    <row r="211" spans="1:6" x14ac:dyDescent="0.2">
      <c r="A211" s="4">
        <v>209</v>
      </c>
      <c r="B211" s="106" t="s">
        <v>92</v>
      </c>
      <c r="C211" s="106">
        <v>9</v>
      </c>
      <c r="D211" s="106">
        <v>16</v>
      </c>
      <c r="E211" s="106">
        <v>146.26787999999999</v>
      </c>
      <c r="F211" s="106">
        <v>135.59601000000001</v>
      </c>
    </row>
    <row r="212" spans="1:6" x14ac:dyDescent="0.2">
      <c r="A212" s="4">
        <v>210</v>
      </c>
      <c r="B212" s="106" t="s">
        <v>92</v>
      </c>
      <c r="C212" s="106">
        <v>9</v>
      </c>
      <c r="D212" s="106">
        <v>17</v>
      </c>
      <c r="E212" s="106">
        <v>162.28527</v>
      </c>
      <c r="F212" s="106">
        <v>150.45217</v>
      </c>
    </row>
    <row r="213" spans="1:6" x14ac:dyDescent="0.2">
      <c r="A213" s="4">
        <v>211</v>
      </c>
      <c r="B213" s="106" t="s">
        <v>92</v>
      </c>
      <c r="C213" s="106">
        <v>9</v>
      </c>
      <c r="D213" s="106">
        <v>18</v>
      </c>
      <c r="E213" s="106">
        <v>167.80355</v>
      </c>
      <c r="F213" s="106">
        <v>159.53093000000001</v>
      </c>
    </row>
    <row r="214" spans="1:6" x14ac:dyDescent="0.2">
      <c r="A214" s="4">
        <v>212</v>
      </c>
      <c r="B214" s="106" t="s">
        <v>92</v>
      </c>
      <c r="C214" s="106">
        <v>9</v>
      </c>
      <c r="D214" s="106">
        <v>19</v>
      </c>
      <c r="E214" s="106">
        <v>158.06259</v>
      </c>
      <c r="F214" s="106">
        <v>150.26983000000001</v>
      </c>
    </row>
    <row r="215" spans="1:6" x14ac:dyDescent="0.2">
      <c r="A215" s="4">
        <v>213</v>
      </c>
      <c r="B215" s="106" t="s">
        <v>92</v>
      </c>
      <c r="C215" s="106">
        <v>9</v>
      </c>
      <c r="D215" s="106">
        <v>20</v>
      </c>
      <c r="E215" s="106">
        <v>156.28715</v>
      </c>
      <c r="F215" s="106">
        <v>148.58074999999999</v>
      </c>
    </row>
    <row r="216" spans="1:6" x14ac:dyDescent="0.2">
      <c r="A216" s="4">
        <v>214</v>
      </c>
      <c r="B216" s="106" t="s">
        <v>92</v>
      </c>
      <c r="C216" s="106">
        <v>9</v>
      </c>
      <c r="D216" s="106">
        <v>21</v>
      </c>
      <c r="E216" s="106">
        <v>153.97426999999999</v>
      </c>
      <c r="F216" s="106">
        <v>146.37343999999999</v>
      </c>
    </row>
    <row r="217" spans="1:6" x14ac:dyDescent="0.2">
      <c r="A217" s="4">
        <v>215</v>
      </c>
      <c r="B217" s="106" t="s">
        <v>92</v>
      </c>
      <c r="C217" s="106">
        <v>9</v>
      </c>
      <c r="D217" s="106">
        <v>22</v>
      </c>
      <c r="E217" s="106">
        <v>151.02798999999999</v>
      </c>
      <c r="F217" s="106">
        <v>143.58072000000001</v>
      </c>
    </row>
    <row r="218" spans="1:6" x14ac:dyDescent="0.2">
      <c r="A218" s="4">
        <v>216</v>
      </c>
      <c r="B218" s="106" t="s">
        <v>92</v>
      </c>
      <c r="C218" s="106">
        <v>9</v>
      </c>
      <c r="D218" s="106">
        <v>23</v>
      </c>
      <c r="E218" s="106">
        <v>137.91848999999999</v>
      </c>
      <c r="F218" s="106">
        <v>131.11421000000001</v>
      </c>
    </row>
    <row r="219" spans="1:6" x14ac:dyDescent="0.2">
      <c r="A219" s="4">
        <v>217</v>
      </c>
      <c r="B219" s="106" t="s">
        <v>92</v>
      </c>
      <c r="C219" s="106">
        <v>10</v>
      </c>
      <c r="D219" s="106">
        <v>0</v>
      </c>
      <c r="E219" s="106">
        <v>112.03538</v>
      </c>
      <c r="F219" s="106">
        <v>116.31564</v>
      </c>
    </row>
    <row r="220" spans="1:6" x14ac:dyDescent="0.2">
      <c r="A220" s="4">
        <v>218</v>
      </c>
      <c r="B220" s="106" t="s">
        <v>92</v>
      </c>
      <c r="C220" s="106">
        <v>10</v>
      </c>
      <c r="D220" s="106">
        <v>1</v>
      </c>
      <c r="E220" s="106">
        <v>112.03538</v>
      </c>
      <c r="F220" s="106">
        <v>116.31564</v>
      </c>
    </row>
    <row r="221" spans="1:6" x14ac:dyDescent="0.2">
      <c r="A221" s="4">
        <v>219</v>
      </c>
      <c r="B221" s="106" t="s">
        <v>92</v>
      </c>
      <c r="C221" s="106">
        <v>10</v>
      </c>
      <c r="D221" s="106">
        <v>2</v>
      </c>
      <c r="E221" s="106">
        <v>112.03538</v>
      </c>
      <c r="F221" s="106">
        <v>116.31564</v>
      </c>
    </row>
    <row r="222" spans="1:6" x14ac:dyDescent="0.2">
      <c r="A222" s="4">
        <v>220</v>
      </c>
      <c r="B222" s="106" t="s">
        <v>92</v>
      </c>
      <c r="C222" s="106">
        <v>10</v>
      </c>
      <c r="D222" s="106">
        <v>3</v>
      </c>
      <c r="E222" s="106">
        <v>112.03538</v>
      </c>
      <c r="F222" s="106">
        <v>116.31564</v>
      </c>
    </row>
    <row r="223" spans="1:6" x14ac:dyDescent="0.2">
      <c r="A223" s="4">
        <v>221</v>
      </c>
      <c r="B223" s="106" t="s">
        <v>92</v>
      </c>
      <c r="C223" s="106">
        <v>10</v>
      </c>
      <c r="D223" s="106">
        <v>4</v>
      </c>
      <c r="E223" s="106">
        <v>112.03538</v>
      </c>
      <c r="F223" s="106">
        <v>116.31564</v>
      </c>
    </row>
    <row r="224" spans="1:6" x14ac:dyDescent="0.2">
      <c r="A224" s="4">
        <v>222</v>
      </c>
      <c r="B224" s="106" t="s">
        <v>92</v>
      </c>
      <c r="C224" s="106">
        <v>10</v>
      </c>
      <c r="D224" s="106">
        <v>5</v>
      </c>
      <c r="E224" s="106">
        <v>112.03538</v>
      </c>
      <c r="F224" s="106">
        <v>116.31564</v>
      </c>
    </row>
    <row r="225" spans="1:6" x14ac:dyDescent="0.2">
      <c r="A225" s="4">
        <v>223</v>
      </c>
      <c r="B225" s="106" t="s">
        <v>92</v>
      </c>
      <c r="C225" s="106">
        <v>10</v>
      </c>
      <c r="D225" s="106">
        <v>6</v>
      </c>
      <c r="E225" s="106">
        <v>96.987279999999998</v>
      </c>
      <c r="F225" s="106">
        <v>100.69172</v>
      </c>
    </row>
    <row r="226" spans="1:6" x14ac:dyDescent="0.2">
      <c r="A226" s="4">
        <v>224</v>
      </c>
      <c r="B226" s="106" t="s">
        <v>92</v>
      </c>
      <c r="C226" s="106">
        <v>10</v>
      </c>
      <c r="D226" s="106">
        <v>7</v>
      </c>
      <c r="E226" s="106">
        <v>80.173339999999996</v>
      </c>
      <c r="F226" s="106">
        <v>83.234780000000001</v>
      </c>
    </row>
    <row r="227" spans="1:6" x14ac:dyDescent="0.2">
      <c r="A227" s="4">
        <v>225</v>
      </c>
      <c r="B227" s="106" t="s">
        <v>92</v>
      </c>
      <c r="C227" s="106">
        <v>10</v>
      </c>
      <c r="D227" s="106">
        <v>8</v>
      </c>
      <c r="E227" s="106">
        <v>9.9712800000000001</v>
      </c>
      <c r="F227" s="106">
        <v>9.4722399999999993</v>
      </c>
    </row>
    <row r="228" spans="1:6" x14ac:dyDescent="0.2">
      <c r="A228" s="4">
        <v>226</v>
      </c>
      <c r="B228" s="106" t="s">
        <v>92</v>
      </c>
      <c r="C228" s="106">
        <v>10</v>
      </c>
      <c r="D228" s="106">
        <v>9</v>
      </c>
      <c r="E228" s="106">
        <v>0</v>
      </c>
      <c r="F228" s="106">
        <v>0</v>
      </c>
    </row>
    <row r="229" spans="1:6" x14ac:dyDescent="0.2">
      <c r="A229" s="4">
        <v>227</v>
      </c>
      <c r="B229" s="106" t="s">
        <v>92</v>
      </c>
      <c r="C229" s="106">
        <v>10</v>
      </c>
      <c r="D229" s="106">
        <v>10</v>
      </c>
      <c r="E229" s="106">
        <v>0</v>
      </c>
      <c r="F229" s="106">
        <v>0</v>
      </c>
    </row>
    <row r="230" spans="1:6" x14ac:dyDescent="0.2">
      <c r="A230" s="4">
        <v>228</v>
      </c>
      <c r="B230" s="106" t="s">
        <v>92</v>
      </c>
      <c r="C230" s="106">
        <v>10</v>
      </c>
      <c r="D230" s="106">
        <v>11</v>
      </c>
      <c r="E230" s="106">
        <v>0</v>
      </c>
      <c r="F230" s="106">
        <v>0</v>
      </c>
    </row>
    <row r="231" spans="1:6" x14ac:dyDescent="0.2">
      <c r="A231" s="4">
        <v>229</v>
      </c>
      <c r="B231" s="106" t="s">
        <v>92</v>
      </c>
      <c r="C231" s="106">
        <v>10</v>
      </c>
      <c r="D231" s="106">
        <v>12</v>
      </c>
      <c r="E231" s="106">
        <v>30.624030000000001</v>
      </c>
      <c r="F231" s="106">
        <v>29.098099999999999</v>
      </c>
    </row>
    <row r="232" spans="1:6" x14ac:dyDescent="0.2">
      <c r="A232" s="4">
        <v>230</v>
      </c>
      <c r="B232" s="106" t="s">
        <v>92</v>
      </c>
      <c r="C232" s="106">
        <v>10</v>
      </c>
      <c r="D232" s="106">
        <v>13</v>
      </c>
      <c r="E232" s="106">
        <v>77.793279999999996</v>
      </c>
      <c r="F232" s="106">
        <v>73.925690000000003</v>
      </c>
    </row>
    <row r="233" spans="1:6" x14ac:dyDescent="0.2">
      <c r="A233" s="4">
        <v>231</v>
      </c>
      <c r="B233" s="106" t="s">
        <v>92</v>
      </c>
      <c r="C233" s="106">
        <v>10</v>
      </c>
      <c r="D233" s="106">
        <v>14</v>
      </c>
      <c r="E233" s="106">
        <v>77.562950000000001</v>
      </c>
      <c r="F233" s="106">
        <v>73.70496</v>
      </c>
    </row>
    <row r="234" spans="1:6" x14ac:dyDescent="0.2">
      <c r="A234" s="4">
        <v>232</v>
      </c>
      <c r="B234" s="106" t="s">
        <v>92</v>
      </c>
      <c r="C234" s="106">
        <v>10</v>
      </c>
      <c r="D234" s="106">
        <v>15</v>
      </c>
      <c r="E234" s="106">
        <v>81.987170000000006</v>
      </c>
      <c r="F234" s="106">
        <v>77.898849999999996</v>
      </c>
    </row>
    <row r="235" spans="1:6" x14ac:dyDescent="0.2">
      <c r="A235" s="4">
        <v>233</v>
      </c>
      <c r="B235" s="106" t="s">
        <v>92</v>
      </c>
      <c r="C235" s="106">
        <v>10</v>
      </c>
      <c r="D235" s="106">
        <v>16</v>
      </c>
      <c r="E235" s="106">
        <v>117.13139</v>
      </c>
      <c r="F235" s="106">
        <v>111.30601</v>
      </c>
    </row>
    <row r="236" spans="1:6" x14ac:dyDescent="0.2">
      <c r="A236" s="4">
        <v>234</v>
      </c>
      <c r="B236" s="106" t="s">
        <v>92</v>
      </c>
      <c r="C236" s="106">
        <v>10</v>
      </c>
      <c r="D236" s="106">
        <v>17</v>
      </c>
      <c r="E236" s="106">
        <v>156.62304</v>
      </c>
      <c r="F236" s="106">
        <v>148.83027999999999</v>
      </c>
    </row>
    <row r="237" spans="1:6" x14ac:dyDescent="0.2">
      <c r="A237" s="4">
        <v>235</v>
      </c>
      <c r="B237" s="106" t="s">
        <v>92</v>
      </c>
      <c r="C237" s="106">
        <v>10</v>
      </c>
      <c r="D237" s="106">
        <v>18</v>
      </c>
      <c r="E237" s="106">
        <v>175.15485000000001</v>
      </c>
      <c r="F237" s="106">
        <v>167.02619000000001</v>
      </c>
    </row>
    <row r="238" spans="1:6" x14ac:dyDescent="0.2">
      <c r="A238" s="4">
        <v>236</v>
      </c>
      <c r="B238" s="106" t="s">
        <v>92</v>
      </c>
      <c r="C238" s="106">
        <v>10</v>
      </c>
      <c r="D238" s="106">
        <v>19</v>
      </c>
      <c r="E238" s="106">
        <v>175.15485000000001</v>
      </c>
      <c r="F238" s="106">
        <v>167.02619000000001</v>
      </c>
    </row>
    <row r="239" spans="1:6" x14ac:dyDescent="0.2">
      <c r="A239" s="4">
        <v>237</v>
      </c>
      <c r="B239" s="106" t="s">
        <v>92</v>
      </c>
      <c r="C239" s="106">
        <v>10</v>
      </c>
      <c r="D239" s="106">
        <v>20</v>
      </c>
      <c r="E239" s="106">
        <v>175.15485000000001</v>
      </c>
      <c r="F239" s="106">
        <v>167.02619000000001</v>
      </c>
    </row>
    <row r="240" spans="1:6" x14ac:dyDescent="0.2">
      <c r="A240" s="4">
        <v>238</v>
      </c>
      <c r="B240" s="106" t="s">
        <v>92</v>
      </c>
      <c r="C240" s="106">
        <v>10</v>
      </c>
      <c r="D240" s="106">
        <v>21</v>
      </c>
      <c r="E240" s="106">
        <v>171.97824</v>
      </c>
      <c r="F240" s="106">
        <v>163.99354</v>
      </c>
    </row>
    <row r="241" spans="1:6" x14ac:dyDescent="0.2">
      <c r="A241" s="4">
        <v>239</v>
      </c>
      <c r="B241" s="106" t="s">
        <v>92</v>
      </c>
      <c r="C241" s="106">
        <v>10</v>
      </c>
      <c r="D241" s="106">
        <v>22</v>
      </c>
      <c r="E241" s="106">
        <v>154.86679000000001</v>
      </c>
      <c r="F241" s="106">
        <v>147.68823</v>
      </c>
    </row>
    <row r="242" spans="1:6" x14ac:dyDescent="0.2">
      <c r="A242" s="4">
        <v>240</v>
      </c>
      <c r="B242" s="106" t="s">
        <v>92</v>
      </c>
      <c r="C242" s="106">
        <v>10</v>
      </c>
      <c r="D242" s="106">
        <v>23</v>
      </c>
      <c r="E242" s="106">
        <v>158.47525999999999</v>
      </c>
      <c r="F242" s="106">
        <v>151.12396000000001</v>
      </c>
    </row>
    <row r="243" spans="1:6" x14ac:dyDescent="0.2">
      <c r="A243" s="4">
        <v>241</v>
      </c>
      <c r="B243" s="106" t="s">
        <v>92</v>
      </c>
      <c r="C243" s="106">
        <v>11</v>
      </c>
      <c r="D243" s="106">
        <v>0</v>
      </c>
      <c r="E243" s="106">
        <v>197.46787</v>
      </c>
      <c r="F243" s="106">
        <v>191.92080999999999</v>
      </c>
    </row>
    <row r="244" spans="1:6" x14ac:dyDescent="0.2">
      <c r="A244" s="4">
        <v>242</v>
      </c>
      <c r="B244" s="106" t="s">
        <v>92</v>
      </c>
      <c r="C244" s="106">
        <v>11</v>
      </c>
      <c r="D244" s="106">
        <v>1</v>
      </c>
      <c r="E244" s="106">
        <v>142.26593</v>
      </c>
      <c r="F244" s="106">
        <v>138.25438</v>
      </c>
    </row>
    <row r="245" spans="1:6" x14ac:dyDescent="0.2">
      <c r="A245" s="4">
        <v>243</v>
      </c>
      <c r="B245" s="106" t="s">
        <v>92</v>
      </c>
      <c r="C245" s="106">
        <v>11</v>
      </c>
      <c r="D245" s="106">
        <v>2</v>
      </c>
      <c r="E245" s="106">
        <v>129.36756</v>
      </c>
      <c r="F245" s="106">
        <v>125.7303</v>
      </c>
    </row>
    <row r="246" spans="1:6" x14ac:dyDescent="0.2">
      <c r="A246" s="4">
        <v>244</v>
      </c>
      <c r="B246" s="106" t="s">
        <v>92</v>
      </c>
      <c r="C246" s="106">
        <v>11</v>
      </c>
      <c r="D246" s="106">
        <v>3</v>
      </c>
      <c r="E246" s="106">
        <v>130.06814</v>
      </c>
      <c r="F246" s="106">
        <v>126.41168</v>
      </c>
    </row>
    <row r="247" spans="1:6" x14ac:dyDescent="0.2">
      <c r="A247" s="4">
        <v>245</v>
      </c>
      <c r="B247" s="106" t="s">
        <v>92</v>
      </c>
      <c r="C247" s="106">
        <v>11</v>
      </c>
      <c r="D247" s="106">
        <v>4</v>
      </c>
      <c r="E247" s="106">
        <v>130.06814</v>
      </c>
      <c r="F247" s="106">
        <v>126.41168</v>
      </c>
    </row>
    <row r="248" spans="1:6" x14ac:dyDescent="0.2">
      <c r="A248" s="4">
        <v>246</v>
      </c>
      <c r="B248" s="106" t="s">
        <v>92</v>
      </c>
      <c r="C248" s="106">
        <v>11</v>
      </c>
      <c r="D248" s="106">
        <v>5</v>
      </c>
      <c r="E248" s="106">
        <v>133.3887</v>
      </c>
      <c r="F248" s="106">
        <v>129.63628</v>
      </c>
    </row>
    <row r="249" spans="1:6" x14ac:dyDescent="0.2">
      <c r="A249" s="4">
        <v>247</v>
      </c>
      <c r="B249" s="106" t="s">
        <v>92</v>
      </c>
      <c r="C249" s="106">
        <v>11</v>
      </c>
      <c r="D249" s="106">
        <v>6</v>
      </c>
      <c r="E249" s="106">
        <v>152.76505</v>
      </c>
      <c r="F249" s="106">
        <v>148.46558999999999</v>
      </c>
    </row>
    <row r="250" spans="1:6" x14ac:dyDescent="0.2">
      <c r="A250" s="4">
        <v>248</v>
      </c>
      <c r="B250" s="106" t="s">
        <v>92</v>
      </c>
      <c r="C250" s="106">
        <v>11</v>
      </c>
      <c r="D250" s="106">
        <v>7</v>
      </c>
      <c r="E250" s="106">
        <v>203.42760999999999</v>
      </c>
      <c r="F250" s="106">
        <v>197.71738999999999</v>
      </c>
    </row>
    <row r="251" spans="1:6" x14ac:dyDescent="0.2">
      <c r="A251" s="4">
        <v>249</v>
      </c>
      <c r="B251" s="106" t="s">
        <v>92</v>
      </c>
      <c r="C251" s="106">
        <v>11</v>
      </c>
      <c r="D251" s="106">
        <v>8</v>
      </c>
      <c r="E251" s="106">
        <v>158.20654999999999</v>
      </c>
      <c r="F251" s="106">
        <v>143.29281</v>
      </c>
    </row>
    <row r="252" spans="1:6" x14ac:dyDescent="0.2">
      <c r="A252" s="4">
        <v>250</v>
      </c>
      <c r="B252" s="106" t="s">
        <v>92</v>
      </c>
      <c r="C252" s="106">
        <v>11</v>
      </c>
      <c r="D252" s="106">
        <v>9</v>
      </c>
      <c r="E252" s="106">
        <v>94.962320000000005</v>
      </c>
      <c r="F252" s="106">
        <v>86.008309999999994</v>
      </c>
    </row>
    <row r="253" spans="1:6" x14ac:dyDescent="0.2">
      <c r="A253" s="4">
        <v>251</v>
      </c>
      <c r="B253" s="106" t="s">
        <v>92</v>
      </c>
      <c r="C253" s="106">
        <v>11</v>
      </c>
      <c r="D253" s="106">
        <v>10</v>
      </c>
      <c r="E253" s="106">
        <v>112.01618000000001</v>
      </c>
      <c r="F253" s="106">
        <v>101.44989</v>
      </c>
    </row>
    <row r="254" spans="1:6" x14ac:dyDescent="0.2">
      <c r="A254" s="4">
        <v>252</v>
      </c>
      <c r="B254" s="106" t="s">
        <v>92</v>
      </c>
      <c r="C254" s="106">
        <v>11</v>
      </c>
      <c r="D254" s="106">
        <v>11</v>
      </c>
      <c r="E254" s="106">
        <v>115.23117999999999</v>
      </c>
      <c r="F254" s="106">
        <v>104.36738</v>
      </c>
    </row>
    <row r="255" spans="1:6" x14ac:dyDescent="0.2">
      <c r="A255" s="4">
        <v>253</v>
      </c>
      <c r="B255" s="106" t="s">
        <v>92</v>
      </c>
      <c r="C255" s="106">
        <v>11</v>
      </c>
      <c r="D255" s="106">
        <v>12</v>
      </c>
      <c r="E255" s="106">
        <v>94.031409999999994</v>
      </c>
      <c r="F255" s="106">
        <v>85.163780000000003</v>
      </c>
    </row>
    <row r="256" spans="1:6" x14ac:dyDescent="0.2">
      <c r="A256" s="4">
        <v>254</v>
      </c>
      <c r="B256" s="106" t="s">
        <v>92</v>
      </c>
      <c r="C256" s="106">
        <v>11</v>
      </c>
      <c r="D256" s="106">
        <v>13</v>
      </c>
      <c r="E256" s="106">
        <v>90.682050000000004</v>
      </c>
      <c r="F256" s="106">
        <v>82.131129999999999</v>
      </c>
    </row>
    <row r="257" spans="1:6" x14ac:dyDescent="0.2">
      <c r="A257" s="4">
        <v>255</v>
      </c>
      <c r="B257" s="106" t="s">
        <v>92</v>
      </c>
      <c r="C257" s="106">
        <v>11</v>
      </c>
      <c r="D257" s="106">
        <v>14</v>
      </c>
      <c r="E257" s="106">
        <v>81.536109999999994</v>
      </c>
      <c r="F257" s="106">
        <v>73.848920000000007</v>
      </c>
    </row>
    <row r="258" spans="1:6" x14ac:dyDescent="0.2">
      <c r="A258" s="4">
        <v>256</v>
      </c>
      <c r="B258" s="106" t="s">
        <v>92</v>
      </c>
      <c r="C258" s="106">
        <v>11</v>
      </c>
      <c r="D258" s="106">
        <v>15</v>
      </c>
      <c r="E258" s="106">
        <v>81.536109999999994</v>
      </c>
      <c r="F258" s="106">
        <v>73.848920000000007</v>
      </c>
    </row>
    <row r="259" spans="1:6" x14ac:dyDescent="0.2">
      <c r="A259" s="4">
        <v>257</v>
      </c>
      <c r="B259" s="106" t="s">
        <v>92</v>
      </c>
      <c r="C259" s="106">
        <v>11</v>
      </c>
      <c r="D259" s="106">
        <v>16</v>
      </c>
      <c r="E259" s="106">
        <v>109.84726000000001</v>
      </c>
      <c r="F259" s="106">
        <v>99.482500000000002</v>
      </c>
    </row>
    <row r="260" spans="1:6" x14ac:dyDescent="0.2">
      <c r="A260" s="4">
        <v>258</v>
      </c>
      <c r="B260" s="106" t="s">
        <v>92</v>
      </c>
      <c r="C260" s="106">
        <v>11</v>
      </c>
      <c r="D260" s="106">
        <v>17</v>
      </c>
      <c r="E260" s="106">
        <v>207.39116999999999</v>
      </c>
      <c r="F260" s="106">
        <v>187.83248</v>
      </c>
    </row>
    <row r="261" spans="1:6" x14ac:dyDescent="0.2">
      <c r="A261" s="4">
        <v>259</v>
      </c>
      <c r="B261" s="106" t="s">
        <v>92</v>
      </c>
      <c r="C261" s="106">
        <v>11</v>
      </c>
      <c r="D261" s="106">
        <v>18</v>
      </c>
      <c r="E261" s="106">
        <v>194.03215</v>
      </c>
      <c r="F261" s="106">
        <v>197.91892999999999</v>
      </c>
    </row>
    <row r="262" spans="1:6" x14ac:dyDescent="0.2">
      <c r="A262" s="4">
        <v>260</v>
      </c>
      <c r="B262" s="106" t="s">
        <v>92</v>
      </c>
      <c r="C262" s="106">
        <v>11</v>
      </c>
      <c r="D262" s="106">
        <v>19</v>
      </c>
      <c r="E262" s="106">
        <v>127.50574</v>
      </c>
      <c r="F262" s="106">
        <v>130.04894999999999</v>
      </c>
    </row>
    <row r="263" spans="1:6" x14ac:dyDescent="0.2">
      <c r="A263" s="4">
        <v>261</v>
      </c>
      <c r="B263" s="106" t="s">
        <v>92</v>
      </c>
      <c r="C263" s="106">
        <v>11</v>
      </c>
      <c r="D263" s="106">
        <v>20</v>
      </c>
      <c r="E263" s="106">
        <v>178.06273999999999</v>
      </c>
      <c r="F263" s="106">
        <v>181.62323000000001</v>
      </c>
    </row>
    <row r="264" spans="1:6" x14ac:dyDescent="0.2">
      <c r="A264" s="4">
        <v>262</v>
      </c>
      <c r="B264" s="106" t="s">
        <v>92</v>
      </c>
      <c r="C264" s="106">
        <v>11</v>
      </c>
      <c r="D264" s="106">
        <v>21</v>
      </c>
      <c r="E264" s="106">
        <v>193.24519000000001</v>
      </c>
      <c r="F264" s="106">
        <v>197.11277999999999</v>
      </c>
    </row>
    <row r="265" spans="1:6" x14ac:dyDescent="0.2">
      <c r="A265" s="4">
        <v>263</v>
      </c>
      <c r="B265" s="106" t="s">
        <v>92</v>
      </c>
      <c r="C265" s="106">
        <v>11</v>
      </c>
      <c r="D265" s="106">
        <v>22</v>
      </c>
      <c r="E265" s="106">
        <v>150.56733</v>
      </c>
      <c r="F265" s="106">
        <v>153.58079000000001</v>
      </c>
    </row>
    <row r="266" spans="1:6" x14ac:dyDescent="0.2">
      <c r="A266" s="4">
        <v>264</v>
      </c>
      <c r="B266" s="106" t="s">
        <v>92</v>
      </c>
      <c r="C266" s="106">
        <v>11</v>
      </c>
      <c r="D266" s="106">
        <v>23</v>
      </c>
      <c r="E266" s="106">
        <v>144.31969000000001</v>
      </c>
      <c r="F266" s="106">
        <v>147.20838000000001</v>
      </c>
    </row>
    <row r="267" spans="1:6" x14ac:dyDescent="0.2">
      <c r="A267" s="4">
        <v>265</v>
      </c>
      <c r="B267" s="106" t="s">
        <v>92</v>
      </c>
      <c r="C267" s="106">
        <v>12</v>
      </c>
      <c r="D267" s="106">
        <v>0</v>
      </c>
      <c r="E267" s="106">
        <v>108.67124</v>
      </c>
      <c r="F267" s="106">
        <v>108.69058</v>
      </c>
    </row>
    <row r="268" spans="1:6" x14ac:dyDescent="0.2">
      <c r="A268" s="4">
        <v>266</v>
      </c>
      <c r="B268" s="106" t="s">
        <v>92</v>
      </c>
      <c r="C268" s="106">
        <v>12</v>
      </c>
      <c r="D268" s="106">
        <v>1</v>
      </c>
      <c r="E268" s="106">
        <v>75.096360000000004</v>
      </c>
      <c r="F268" s="106">
        <v>75.115700000000004</v>
      </c>
    </row>
    <row r="269" spans="1:6" x14ac:dyDescent="0.2">
      <c r="A269" s="4">
        <v>267</v>
      </c>
      <c r="B269" s="106" t="s">
        <v>92</v>
      </c>
      <c r="C269" s="106">
        <v>12</v>
      </c>
      <c r="D269" s="106">
        <v>2</v>
      </c>
      <c r="E269" s="106">
        <v>74.110290000000006</v>
      </c>
      <c r="F269" s="106">
        <v>74.129620000000003</v>
      </c>
    </row>
    <row r="270" spans="1:6" x14ac:dyDescent="0.2">
      <c r="A270" s="4">
        <v>268</v>
      </c>
      <c r="B270" s="106" t="s">
        <v>92</v>
      </c>
      <c r="C270" s="106">
        <v>12</v>
      </c>
      <c r="D270" s="106">
        <v>3</v>
      </c>
      <c r="E270" s="106">
        <v>74.110290000000006</v>
      </c>
      <c r="F270" s="106">
        <v>74.129620000000003</v>
      </c>
    </row>
    <row r="271" spans="1:6" x14ac:dyDescent="0.2">
      <c r="A271" s="4">
        <v>269</v>
      </c>
      <c r="B271" s="106" t="s">
        <v>92</v>
      </c>
      <c r="C271" s="106">
        <v>12</v>
      </c>
      <c r="D271" s="106">
        <v>4</v>
      </c>
      <c r="E271" s="106">
        <v>74.110290000000006</v>
      </c>
      <c r="F271" s="106">
        <v>74.129620000000003</v>
      </c>
    </row>
    <row r="272" spans="1:6" x14ac:dyDescent="0.2">
      <c r="A272" s="4">
        <v>270</v>
      </c>
      <c r="B272" s="106" t="s">
        <v>92</v>
      </c>
      <c r="C272" s="106">
        <v>12</v>
      </c>
      <c r="D272" s="106">
        <v>5</v>
      </c>
      <c r="E272" s="106">
        <v>75.782749999999993</v>
      </c>
      <c r="F272" s="106">
        <v>75.802080000000004</v>
      </c>
    </row>
    <row r="273" spans="1:6" x14ac:dyDescent="0.2">
      <c r="A273" s="4">
        <v>271</v>
      </c>
      <c r="B273" s="106" t="s">
        <v>92</v>
      </c>
      <c r="C273" s="106">
        <v>12</v>
      </c>
      <c r="D273" s="106">
        <v>6</v>
      </c>
      <c r="E273" s="106">
        <v>85.237470000000002</v>
      </c>
      <c r="F273" s="106">
        <v>85.256799999999998</v>
      </c>
    </row>
    <row r="274" spans="1:6" x14ac:dyDescent="0.2">
      <c r="A274" s="4">
        <v>272</v>
      </c>
      <c r="B274" s="106" t="s">
        <v>92</v>
      </c>
      <c r="C274" s="106">
        <v>12</v>
      </c>
      <c r="D274" s="106">
        <v>7</v>
      </c>
      <c r="E274" s="106">
        <v>93.880120000000005</v>
      </c>
      <c r="F274" s="106">
        <v>93.899460000000005</v>
      </c>
    </row>
    <row r="275" spans="1:6" x14ac:dyDescent="0.2">
      <c r="A275" s="4">
        <v>273</v>
      </c>
      <c r="B275" s="106" t="s">
        <v>92</v>
      </c>
      <c r="C275" s="106">
        <v>12</v>
      </c>
      <c r="D275" s="106">
        <v>8</v>
      </c>
      <c r="E275" s="106">
        <v>95.088549999999998</v>
      </c>
      <c r="F275" s="106">
        <v>84.38673</v>
      </c>
    </row>
    <row r="276" spans="1:6" x14ac:dyDescent="0.2">
      <c r="A276" s="4">
        <v>274</v>
      </c>
      <c r="B276" s="106" t="s">
        <v>92</v>
      </c>
      <c r="C276" s="106">
        <v>12</v>
      </c>
      <c r="D276" s="106">
        <v>9</v>
      </c>
      <c r="E276" s="106">
        <v>76.681820000000002</v>
      </c>
      <c r="F276" s="106">
        <v>68.048829999999995</v>
      </c>
    </row>
    <row r="277" spans="1:6" x14ac:dyDescent="0.2">
      <c r="A277" s="4">
        <v>275</v>
      </c>
      <c r="B277" s="106" t="s">
        <v>92</v>
      </c>
      <c r="C277" s="106">
        <v>12</v>
      </c>
      <c r="D277" s="106">
        <v>10</v>
      </c>
      <c r="E277" s="106">
        <v>45.20476</v>
      </c>
      <c r="F277" s="106">
        <v>40.110039999999998</v>
      </c>
    </row>
    <row r="278" spans="1:6" x14ac:dyDescent="0.2">
      <c r="A278" s="4">
        <v>276</v>
      </c>
      <c r="B278" s="106" t="s">
        <v>92</v>
      </c>
      <c r="C278" s="106">
        <v>12</v>
      </c>
      <c r="D278" s="106">
        <v>11</v>
      </c>
      <c r="E278" s="106">
        <v>0</v>
      </c>
      <c r="F278" s="106">
        <v>0</v>
      </c>
    </row>
    <row r="279" spans="1:6" x14ac:dyDescent="0.2">
      <c r="A279" s="4">
        <v>277</v>
      </c>
      <c r="B279" s="106" t="s">
        <v>92</v>
      </c>
      <c r="C279" s="106">
        <v>12</v>
      </c>
      <c r="D279" s="106">
        <v>12</v>
      </c>
      <c r="E279" s="106">
        <v>39.007959999999997</v>
      </c>
      <c r="F279" s="106">
        <v>34.618960000000001</v>
      </c>
    </row>
    <row r="280" spans="1:6" x14ac:dyDescent="0.2">
      <c r="A280" s="4">
        <v>278</v>
      </c>
      <c r="B280" s="106" t="s">
        <v>92</v>
      </c>
      <c r="C280" s="106">
        <v>12</v>
      </c>
      <c r="D280" s="106">
        <v>13</v>
      </c>
      <c r="E280" s="106">
        <v>82.646600000000007</v>
      </c>
      <c r="F280" s="106">
        <v>73.346559999999997</v>
      </c>
    </row>
    <row r="281" spans="1:6" x14ac:dyDescent="0.2">
      <c r="A281" s="4">
        <v>279</v>
      </c>
      <c r="B281" s="106" t="s">
        <v>92</v>
      </c>
      <c r="C281" s="106">
        <v>12</v>
      </c>
      <c r="D281" s="106">
        <v>14</v>
      </c>
      <c r="E281" s="106">
        <v>79.48536</v>
      </c>
      <c r="F281" s="106">
        <v>70.543019999999999</v>
      </c>
    </row>
    <row r="282" spans="1:6" x14ac:dyDescent="0.2">
      <c r="A282" s="4">
        <v>280</v>
      </c>
      <c r="B282" s="106" t="s">
        <v>92</v>
      </c>
      <c r="C282" s="106">
        <v>12</v>
      </c>
      <c r="D282" s="106">
        <v>15</v>
      </c>
      <c r="E282" s="106">
        <v>83.594009999999997</v>
      </c>
      <c r="F282" s="106">
        <v>74.187629999999999</v>
      </c>
    </row>
    <row r="283" spans="1:6" x14ac:dyDescent="0.2">
      <c r="A283" s="4">
        <v>281</v>
      </c>
      <c r="B283" s="106" t="s">
        <v>92</v>
      </c>
      <c r="C283" s="106">
        <v>12</v>
      </c>
      <c r="D283" s="106">
        <v>16</v>
      </c>
      <c r="E283" s="106">
        <v>139.30723</v>
      </c>
      <c r="F283" s="106">
        <v>123.63638</v>
      </c>
    </row>
    <row r="284" spans="1:6" x14ac:dyDescent="0.2">
      <c r="A284" s="4">
        <v>282</v>
      </c>
      <c r="B284" s="106" t="s">
        <v>92</v>
      </c>
      <c r="C284" s="106">
        <v>12</v>
      </c>
      <c r="D284" s="106">
        <v>17</v>
      </c>
      <c r="E284" s="106">
        <v>166.44363000000001</v>
      </c>
      <c r="F284" s="106">
        <v>147.71787</v>
      </c>
    </row>
    <row r="285" spans="1:6" x14ac:dyDescent="0.2">
      <c r="A285" s="4">
        <v>283</v>
      </c>
      <c r="B285" s="106" t="s">
        <v>92</v>
      </c>
      <c r="C285" s="106">
        <v>12</v>
      </c>
      <c r="D285" s="106">
        <v>18</v>
      </c>
      <c r="E285" s="106">
        <v>172.43741</v>
      </c>
      <c r="F285" s="106">
        <v>159.32841999999999</v>
      </c>
    </row>
    <row r="286" spans="1:6" x14ac:dyDescent="0.2">
      <c r="A286" s="4">
        <v>284</v>
      </c>
      <c r="B286" s="106" t="s">
        <v>92</v>
      </c>
      <c r="C286" s="106">
        <v>12</v>
      </c>
      <c r="D286" s="106">
        <v>19</v>
      </c>
      <c r="E286" s="106">
        <v>182.94587999999999</v>
      </c>
      <c r="F286" s="106">
        <v>169.03449000000001</v>
      </c>
    </row>
    <row r="287" spans="1:6" x14ac:dyDescent="0.2">
      <c r="A287" s="4">
        <v>285</v>
      </c>
      <c r="B287" s="106" t="s">
        <v>92</v>
      </c>
      <c r="C287" s="106">
        <v>12</v>
      </c>
      <c r="D287" s="106">
        <v>20</v>
      </c>
      <c r="E287" s="106">
        <v>162.37365</v>
      </c>
      <c r="F287" s="106">
        <v>150.02838</v>
      </c>
    </row>
    <row r="288" spans="1:6" x14ac:dyDescent="0.2">
      <c r="A288" s="4">
        <v>286</v>
      </c>
      <c r="B288" s="106" t="s">
        <v>92</v>
      </c>
      <c r="C288" s="106">
        <v>12</v>
      </c>
      <c r="D288" s="106">
        <v>21</v>
      </c>
      <c r="E288" s="106">
        <v>156.67955000000001</v>
      </c>
      <c r="F288" s="106">
        <v>144.76931999999999</v>
      </c>
    </row>
    <row r="289" spans="1:6" x14ac:dyDescent="0.2">
      <c r="A289" s="4">
        <v>287</v>
      </c>
      <c r="B289" s="106" t="s">
        <v>92</v>
      </c>
      <c r="C289" s="106">
        <v>12</v>
      </c>
      <c r="D289" s="106">
        <v>22</v>
      </c>
      <c r="E289" s="106">
        <v>156.67955000000001</v>
      </c>
      <c r="F289" s="106">
        <v>144.76931999999999</v>
      </c>
    </row>
    <row r="290" spans="1:6" x14ac:dyDescent="0.2">
      <c r="A290" s="4">
        <v>288</v>
      </c>
      <c r="B290" s="106" t="s">
        <v>92</v>
      </c>
      <c r="C290" s="106">
        <v>12</v>
      </c>
      <c r="D290" s="106">
        <v>23</v>
      </c>
      <c r="E290" s="106">
        <v>156.67955000000001</v>
      </c>
      <c r="F290" s="106">
        <v>144.76931999999999</v>
      </c>
    </row>
    <row r="291" spans="1:6" x14ac:dyDescent="0.2">
      <c r="A291" s="4">
        <v>289</v>
      </c>
      <c r="B291" s="106" t="s">
        <v>92</v>
      </c>
      <c r="C291" s="106">
        <v>13</v>
      </c>
      <c r="D291" s="106">
        <v>0</v>
      </c>
      <c r="E291" s="106">
        <v>135.93993</v>
      </c>
      <c r="F291" s="106">
        <v>132.05932999999999</v>
      </c>
    </row>
    <row r="292" spans="1:6" x14ac:dyDescent="0.2">
      <c r="A292" s="4">
        <v>290</v>
      </c>
      <c r="B292" s="106" t="s">
        <v>92</v>
      </c>
      <c r="C292" s="106">
        <v>13</v>
      </c>
      <c r="D292" s="106">
        <v>1</v>
      </c>
      <c r="E292" s="106">
        <v>134.24712</v>
      </c>
      <c r="F292" s="106">
        <v>130.41601</v>
      </c>
    </row>
    <row r="293" spans="1:6" x14ac:dyDescent="0.2">
      <c r="A293" s="4">
        <v>291</v>
      </c>
      <c r="B293" s="106" t="s">
        <v>92</v>
      </c>
      <c r="C293" s="106">
        <v>13</v>
      </c>
      <c r="D293" s="106">
        <v>2</v>
      </c>
      <c r="E293" s="106">
        <v>130.29722000000001</v>
      </c>
      <c r="F293" s="106">
        <v>126.57501000000001</v>
      </c>
    </row>
    <row r="294" spans="1:6" x14ac:dyDescent="0.2">
      <c r="A294" s="4">
        <v>292</v>
      </c>
      <c r="B294" s="106" t="s">
        <v>92</v>
      </c>
      <c r="C294" s="106">
        <v>13</v>
      </c>
      <c r="D294" s="106">
        <v>3</v>
      </c>
      <c r="E294" s="106">
        <v>129.60425000000001</v>
      </c>
      <c r="F294" s="106">
        <v>125.90184000000001</v>
      </c>
    </row>
    <row r="295" spans="1:6" x14ac:dyDescent="0.2">
      <c r="A295" s="4">
        <v>293</v>
      </c>
      <c r="B295" s="106" t="s">
        <v>92</v>
      </c>
      <c r="C295" s="106">
        <v>13</v>
      </c>
      <c r="D295" s="106">
        <v>4</v>
      </c>
      <c r="E295" s="106">
        <v>127.98074</v>
      </c>
      <c r="F295" s="106">
        <v>124.32782</v>
      </c>
    </row>
    <row r="296" spans="1:6" x14ac:dyDescent="0.2">
      <c r="A296" s="4">
        <v>294</v>
      </c>
      <c r="B296" s="106" t="s">
        <v>92</v>
      </c>
      <c r="C296" s="106">
        <v>13</v>
      </c>
      <c r="D296" s="106">
        <v>5</v>
      </c>
      <c r="E296" s="106">
        <v>130.76249999999999</v>
      </c>
      <c r="F296" s="106">
        <v>127.03037999999999</v>
      </c>
    </row>
    <row r="297" spans="1:6" x14ac:dyDescent="0.2">
      <c r="A297" s="4">
        <v>295</v>
      </c>
      <c r="B297" s="106" t="s">
        <v>92</v>
      </c>
      <c r="C297" s="106">
        <v>13</v>
      </c>
      <c r="D297" s="106">
        <v>6</v>
      </c>
      <c r="E297" s="106">
        <v>135.93993</v>
      </c>
      <c r="F297" s="106">
        <v>132.05932999999999</v>
      </c>
    </row>
    <row r="298" spans="1:6" x14ac:dyDescent="0.2">
      <c r="A298" s="4">
        <v>296</v>
      </c>
      <c r="B298" s="106" t="s">
        <v>92</v>
      </c>
      <c r="C298" s="106">
        <v>13</v>
      </c>
      <c r="D298" s="106">
        <v>7</v>
      </c>
      <c r="E298" s="106">
        <v>129.35677000000001</v>
      </c>
      <c r="F298" s="106">
        <v>125.66425</v>
      </c>
    </row>
    <row r="299" spans="1:6" x14ac:dyDescent="0.2">
      <c r="A299" s="4">
        <v>297</v>
      </c>
      <c r="B299" s="106" t="s">
        <v>92</v>
      </c>
      <c r="C299" s="106">
        <v>13</v>
      </c>
      <c r="D299" s="106">
        <v>8</v>
      </c>
      <c r="E299" s="106">
        <v>117.76445</v>
      </c>
      <c r="F299" s="106">
        <v>104.71691</v>
      </c>
    </row>
    <row r="300" spans="1:6" x14ac:dyDescent="0.2">
      <c r="A300" s="4">
        <v>298</v>
      </c>
      <c r="B300" s="106" t="s">
        <v>92</v>
      </c>
      <c r="C300" s="106">
        <v>13</v>
      </c>
      <c r="D300" s="106">
        <v>9</v>
      </c>
      <c r="E300" s="106">
        <v>100.83631</v>
      </c>
      <c r="F300" s="106">
        <v>89.669669999999996</v>
      </c>
    </row>
    <row r="301" spans="1:6" x14ac:dyDescent="0.2">
      <c r="A301" s="4">
        <v>299</v>
      </c>
      <c r="B301" s="106" t="s">
        <v>92</v>
      </c>
      <c r="C301" s="106">
        <v>13</v>
      </c>
      <c r="D301" s="106">
        <v>10</v>
      </c>
      <c r="E301" s="106">
        <v>107.03339</v>
      </c>
      <c r="F301" s="106">
        <v>95.173789999999997</v>
      </c>
    </row>
    <row r="302" spans="1:6" x14ac:dyDescent="0.2">
      <c r="A302" s="4">
        <v>300</v>
      </c>
      <c r="B302" s="106" t="s">
        <v>92</v>
      </c>
      <c r="C302" s="106">
        <v>13</v>
      </c>
      <c r="D302" s="106">
        <v>11</v>
      </c>
      <c r="E302" s="106">
        <v>107.03339</v>
      </c>
      <c r="F302" s="106">
        <v>95.173789999999997</v>
      </c>
    </row>
    <row r="303" spans="1:6" x14ac:dyDescent="0.2">
      <c r="A303" s="4">
        <v>301</v>
      </c>
      <c r="B303" s="106" t="s">
        <v>92</v>
      </c>
      <c r="C303" s="106">
        <v>13</v>
      </c>
      <c r="D303" s="106">
        <v>12</v>
      </c>
      <c r="E303" s="106">
        <v>107.03339</v>
      </c>
      <c r="F303" s="106">
        <v>95.173789999999997</v>
      </c>
    </row>
    <row r="304" spans="1:6" x14ac:dyDescent="0.2">
      <c r="A304" s="4">
        <v>302</v>
      </c>
      <c r="B304" s="106" t="s">
        <v>92</v>
      </c>
      <c r="C304" s="106">
        <v>13</v>
      </c>
      <c r="D304" s="106">
        <v>13</v>
      </c>
      <c r="E304" s="106">
        <v>107.03339</v>
      </c>
      <c r="F304" s="106">
        <v>95.173789999999997</v>
      </c>
    </row>
    <row r="305" spans="1:6" x14ac:dyDescent="0.2">
      <c r="A305" s="4">
        <v>303</v>
      </c>
      <c r="B305" s="106" t="s">
        <v>92</v>
      </c>
      <c r="C305" s="106">
        <v>13</v>
      </c>
      <c r="D305" s="106">
        <v>14</v>
      </c>
      <c r="E305" s="106">
        <v>107.03339</v>
      </c>
      <c r="F305" s="106">
        <v>95.173789999999997</v>
      </c>
    </row>
    <row r="306" spans="1:6" x14ac:dyDescent="0.2">
      <c r="A306" s="4">
        <v>304</v>
      </c>
      <c r="B306" s="106" t="s">
        <v>92</v>
      </c>
      <c r="C306" s="106">
        <v>13</v>
      </c>
      <c r="D306" s="106">
        <v>15</v>
      </c>
      <c r="E306" s="106">
        <v>138.20692</v>
      </c>
      <c r="F306" s="106">
        <v>122.89239000000001</v>
      </c>
    </row>
    <row r="307" spans="1:6" x14ac:dyDescent="0.2">
      <c r="A307" s="4">
        <v>305</v>
      </c>
      <c r="B307" s="106" t="s">
        <v>92</v>
      </c>
      <c r="C307" s="106">
        <v>13</v>
      </c>
      <c r="D307" s="106">
        <v>16</v>
      </c>
      <c r="E307" s="106">
        <v>194.61427</v>
      </c>
      <c r="F307" s="106">
        <v>173.05315999999999</v>
      </c>
    </row>
    <row r="308" spans="1:6" x14ac:dyDescent="0.2">
      <c r="A308" s="4">
        <v>306</v>
      </c>
      <c r="B308" s="106" t="s">
        <v>92</v>
      </c>
      <c r="C308" s="106">
        <v>13</v>
      </c>
      <c r="D308" s="106">
        <v>17</v>
      </c>
      <c r="E308" s="106">
        <v>218.51166000000001</v>
      </c>
      <c r="F308" s="106">
        <v>194.29749000000001</v>
      </c>
    </row>
    <row r="309" spans="1:6" x14ac:dyDescent="0.2">
      <c r="A309" s="4">
        <v>307</v>
      </c>
      <c r="B309" s="106" t="s">
        <v>92</v>
      </c>
      <c r="C309" s="106">
        <v>13</v>
      </c>
      <c r="D309" s="106">
        <v>18</v>
      </c>
      <c r="E309" s="106">
        <v>171.60783000000001</v>
      </c>
      <c r="F309" s="106">
        <v>164.78708</v>
      </c>
    </row>
    <row r="310" spans="1:6" x14ac:dyDescent="0.2">
      <c r="A310" s="4">
        <v>308</v>
      </c>
      <c r="B310" s="106" t="s">
        <v>92</v>
      </c>
      <c r="C310" s="106">
        <v>13</v>
      </c>
      <c r="D310" s="106">
        <v>19</v>
      </c>
      <c r="E310" s="106">
        <v>171.60783000000001</v>
      </c>
      <c r="F310" s="106">
        <v>164.78708</v>
      </c>
    </row>
    <row r="311" spans="1:6" x14ac:dyDescent="0.2">
      <c r="A311" s="4">
        <v>309</v>
      </c>
      <c r="B311" s="106" t="s">
        <v>92</v>
      </c>
      <c r="C311" s="106">
        <v>13</v>
      </c>
      <c r="D311" s="106">
        <v>20</v>
      </c>
      <c r="E311" s="106">
        <v>171.60783000000001</v>
      </c>
      <c r="F311" s="106">
        <v>164.78708</v>
      </c>
    </row>
    <row r="312" spans="1:6" x14ac:dyDescent="0.2">
      <c r="A312" s="4">
        <v>310</v>
      </c>
      <c r="B312" s="106" t="s">
        <v>92</v>
      </c>
      <c r="C312" s="106">
        <v>13</v>
      </c>
      <c r="D312" s="106">
        <v>21</v>
      </c>
      <c r="E312" s="106">
        <v>171.60783000000001</v>
      </c>
      <c r="F312" s="106">
        <v>164.78708</v>
      </c>
    </row>
    <row r="313" spans="1:6" x14ac:dyDescent="0.2">
      <c r="A313" s="4">
        <v>311</v>
      </c>
      <c r="B313" s="106" t="s">
        <v>92</v>
      </c>
      <c r="C313" s="106">
        <v>13</v>
      </c>
      <c r="D313" s="106">
        <v>22</v>
      </c>
      <c r="E313" s="106">
        <v>171.60783000000001</v>
      </c>
      <c r="F313" s="106">
        <v>164.78708</v>
      </c>
    </row>
    <row r="314" spans="1:6" x14ac:dyDescent="0.2">
      <c r="A314" s="4">
        <v>312</v>
      </c>
      <c r="B314" s="106" t="s">
        <v>92</v>
      </c>
      <c r="C314" s="106">
        <v>13</v>
      </c>
      <c r="D314" s="106">
        <v>23</v>
      </c>
      <c r="E314" s="106">
        <v>165.39095</v>
      </c>
      <c r="F314" s="106">
        <v>158.81768</v>
      </c>
    </row>
    <row r="315" spans="1:6" x14ac:dyDescent="0.2">
      <c r="A315" s="4">
        <v>313</v>
      </c>
      <c r="B315" s="106" t="s">
        <v>92</v>
      </c>
      <c r="C315" s="106">
        <v>14</v>
      </c>
      <c r="D315" s="106">
        <v>0</v>
      </c>
      <c r="E315" s="106">
        <v>165.89879999999999</v>
      </c>
      <c r="F315" s="106">
        <v>154.25713999999999</v>
      </c>
    </row>
    <row r="316" spans="1:6" x14ac:dyDescent="0.2">
      <c r="A316" s="4">
        <v>314</v>
      </c>
      <c r="B316" s="106" t="s">
        <v>92</v>
      </c>
      <c r="C316" s="106">
        <v>14</v>
      </c>
      <c r="D316" s="106">
        <v>1</v>
      </c>
      <c r="E316" s="106">
        <v>176.45096000000001</v>
      </c>
      <c r="F316" s="106">
        <v>164.06277</v>
      </c>
    </row>
    <row r="317" spans="1:6" x14ac:dyDescent="0.2">
      <c r="A317" s="4">
        <v>315</v>
      </c>
      <c r="B317" s="106" t="s">
        <v>92</v>
      </c>
      <c r="C317" s="106">
        <v>14</v>
      </c>
      <c r="D317" s="106">
        <v>2</v>
      </c>
      <c r="E317" s="106">
        <v>156.57740000000001</v>
      </c>
      <c r="F317" s="106">
        <v>145.58136999999999</v>
      </c>
    </row>
    <row r="318" spans="1:6" x14ac:dyDescent="0.2">
      <c r="A318" s="4">
        <v>316</v>
      </c>
      <c r="B318" s="106" t="s">
        <v>92</v>
      </c>
      <c r="C318" s="106">
        <v>14</v>
      </c>
      <c r="D318" s="106">
        <v>3</v>
      </c>
      <c r="E318" s="106">
        <v>142.56503000000001</v>
      </c>
      <c r="F318" s="106">
        <v>132.55762999999999</v>
      </c>
    </row>
    <row r="319" spans="1:6" x14ac:dyDescent="0.2">
      <c r="A319" s="4">
        <v>317</v>
      </c>
      <c r="B319" s="106" t="s">
        <v>92</v>
      </c>
      <c r="C319" s="106">
        <v>14</v>
      </c>
      <c r="D319" s="106">
        <v>4</v>
      </c>
      <c r="E319" s="106">
        <v>142.56503000000001</v>
      </c>
      <c r="F319" s="106">
        <v>132.55762999999999</v>
      </c>
    </row>
    <row r="320" spans="1:6" x14ac:dyDescent="0.2">
      <c r="A320" s="4">
        <v>318</v>
      </c>
      <c r="B320" s="106" t="s">
        <v>92</v>
      </c>
      <c r="C320" s="106">
        <v>14</v>
      </c>
      <c r="D320" s="106">
        <v>5</v>
      </c>
      <c r="E320" s="106">
        <v>154.01501999999999</v>
      </c>
      <c r="F320" s="106">
        <v>143.20058</v>
      </c>
    </row>
    <row r="321" spans="1:6" x14ac:dyDescent="0.2">
      <c r="A321" s="4">
        <v>319</v>
      </c>
      <c r="B321" s="106" t="s">
        <v>92</v>
      </c>
      <c r="C321" s="106">
        <v>14</v>
      </c>
      <c r="D321" s="106">
        <v>6</v>
      </c>
      <c r="E321" s="106">
        <v>164.91016999999999</v>
      </c>
      <c r="F321" s="106">
        <v>153.33912000000001</v>
      </c>
    </row>
    <row r="322" spans="1:6" x14ac:dyDescent="0.2">
      <c r="A322" s="4">
        <v>320</v>
      </c>
      <c r="B322" s="106" t="s">
        <v>92</v>
      </c>
      <c r="C322" s="106">
        <v>14</v>
      </c>
      <c r="D322" s="106">
        <v>7</v>
      </c>
      <c r="E322" s="106">
        <v>170.49897999999999</v>
      </c>
      <c r="F322" s="106">
        <v>158.53449000000001</v>
      </c>
    </row>
    <row r="323" spans="1:6" x14ac:dyDescent="0.2">
      <c r="A323" s="4">
        <v>321</v>
      </c>
      <c r="B323" s="106" t="s">
        <v>92</v>
      </c>
      <c r="C323" s="106">
        <v>14</v>
      </c>
      <c r="D323" s="106">
        <v>8</v>
      </c>
      <c r="E323" s="106">
        <v>324.01967999999999</v>
      </c>
      <c r="F323" s="106">
        <v>278.28023999999999</v>
      </c>
    </row>
    <row r="324" spans="1:6" x14ac:dyDescent="0.2">
      <c r="A324" s="4">
        <v>322</v>
      </c>
      <c r="B324" s="106" t="s">
        <v>92</v>
      </c>
      <c r="C324" s="106">
        <v>14</v>
      </c>
      <c r="D324" s="106">
        <v>9</v>
      </c>
      <c r="E324" s="106">
        <v>397.16849999999999</v>
      </c>
      <c r="F324" s="106">
        <v>341.10892999999999</v>
      </c>
    </row>
    <row r="325" spans="1:6" x14ac:dyDescent="0.2">
      <c r="A325" s="4">
        <v>323</v>
      </c>
      <c r="B325" s="106" t="s">
        <v>92</v>
      </c>
      <c r="C325" s="106">
        <v>14</v>
      </c>
      <c r="D325" s="106">
        <v>10</v>
      </c>
      <c r="E325" s="106">
        <v>402.81783000000001</v>
      </c>
      <c r="F325" s="106">
        <v>345.96129999999999</v>
      </c>
    </row>
    <row r="326" spans="1:6" x14ac:dyDescent="0.2">
      <c r="A326" s="4">
        <v>324</v>
      </c>
      <c r="B326" s="106" t="s">
        <v>92</v>
      </c>
      <c r="C326" s="106">
        <v>14</v>
      </c>
      <c r="D326" s="106">
        <v>11</v>
      </c>
      <c r="E326" s="106">
        <v>428.05826000000002</v>
      </c>
      <c r="F326" s="106">
        <v>367.64062999999999</v>
      </c>
    </row>
    <row r="327" spans="1:6" x14ac:dyDescent="0.2">
      <c r="A327" s="4">
        <v>325</v>
      </c>
      <c r="B327" s="106" t="s">
        <v>92</v>
      </c>
      <c r="C327" s="106">
        <v>14</v>
      </c>
      <c r="D327" s="106">
        <v>12</v>
      </c>
      <c r="E327" s="106">
        <v>445.22820999999999</v>
      </c>
      <c r="F327" s="106">
        <v>382.38943</v>
      </c>
    </row>
    <row r="328" spans="1:6" x14ac:dyDescent="0.2">
      <c r="A328" s="4">
        <v>326</v>
      </c>
      <c r="B328" s="106" t="s">
        <v>92</v>
      </c>
      <c r="C328" s="106">
        <v>14</v>
      </c>
      <c r="D328" s="106">
        <v>13</v>
      </c>
      <c r="E328" s="106">
        <v>450.54462999999998</v>
      </c>
      <c r="F328" s="106">
        <v>386.95934</v>
      </c>
    </row>
    <row r="329" spans="1:6" x14ac:dyDescent="0.2">
      <c r="A329" s="4">
        <v>327</v>
      </c>
      <c r="B329" s="106" t="s">
        <v>92</v>
      </c>
      <c r="C329" s="106">
        <v>14</v>
      </c>
      <c r="D329" s="106">
        <v>14</v>
      </c>
      <c r="E329" s="106">
        <v>452.13855000000001</v>
      </c>
      <c r="F329" s="106">
        <v>388.33132000000001</v>
      </c>
    </row>
    <row r="330" spans="1:6" x14ac:dyDescent="0.2">
      <c r="A330" s="4">
        <v>328</v>
      </c>
      <c r="B330" s="106" t="s">
        <v>92</v>
      </c>
      <c r="C330" s="106">
        <v>14</v>
      </c>
      <c r="D330" s="106">
        <v>15</v>
      </c>
      <c r="E330" s="106">
        <v>453.72239000000002</v>
      </c>
      <c r="F330" s="106">
        <v>389.69321000000002</v>
      </c>
    </row>
    <row r="331" spans="1:6" x14ac:dyDescent="0.2">
      <c r="A331" s="4">
        <v>329</v>
      </c>
      <c r="B331" s="106" t="s">
        <v>92</v>
      </c>
      <c r="C331" s="106">
        <v>14</v>
      </c>
      <c r="D331" s="106">
        <v>16</v>
      </c>
      <c r="E331" s="106">
        <v>514.41240000000005</v>
      </c>
      <c r="F331" s="106">
        <v>441.81842999999998</v>
      </c>
    </row>
    <row r="332" spans="1:6" x14ac:dyDescent="0.2">
      <c r="A332" s="4">
        <v>330</v>
      </c>
      <c r="B332" s="106" t="s">
        <v>92</v>
      </c>
      <c r="C332" s="106">
        <v>14</v>
      </c>
      <c r="D332" s="106">
        <v>17</v>
      </c>
      <c r="E332" s="106">
        <v>515.41111999999998</v>
      </c>
      <c r="F332" s="106">
        <v>442.66583000000003</v>
      </c>
    </row>
    <row r="333" spans="1:6" x14ac:dyDescent="0.2">
      <c r="A333" s="4">
        <v>331</v>
      </c>
      <c r="B333" s="106" t="s">
        <v>92</v>
      </c>
      <c r="C333" s="106">
        <v>14</v>
      </c>
      <c r="D333" s="106">
        <v>18</v>
      </c>
      <c r="E333" s="106">
        <v>434.45411000000001</v>
      </c>
      <c r="F333" s="106">
        <v>395.65528</v>
      </c>
    </row>
    <row r="334" spans="1:6" x14ac:dyDescent="0.2">
      <c r="A334" s="4">
        <v>332</v>
      </c>
      <c r="B334" s="106" t="s">
        <v>92</v>
      </c>
      <c r="C334" s="106">
        <v>14</v>
      </c>
      <c r="D334" s="106">
        <v>19</v>
      </c>
      <c r="E334" s="106">
        <v>414.67135000000002</v>
      </c>
      <c r="F334" s="106">
        <v>377.63794000000001</v>
      </c>
    </row>
    <row r="335" spans="1:6" x14ac:dyDescent="0.2">
      <c r="A335" s="4">
        <v>333</v>
      </c>
      <c r="B335" s="106" t="s">
        <v>92</v>
      </c>
      <c r="C335" s="106">
        <v>14</v>
      </c>
      <c r="D335" s="106">
        <v>20</v>
      </c>
      <c r="E335" s="106">
        <v>373.85489999999999</v>
      </c>
      <c r="F335" s="106">
        <v>340.46328999999997</v>
      </c>
    </row>
    <row r="336" spans="1:6" x14ac:dyDescent="0.2">
      <c r="A336" s="4">
        <v>334</v>
      </c>
      <c r="B336" s="106" t="s">
        <v>92</v>
      </c>
      <c r="C336" s="106">
        <v>14</v>
      </c>
      <c r="D336" s="106">
        <v>21</v>
      </c>
      <c r="E336" s="106">
        <v>326.48117999999999</v>
      </c>
      <c r="F336" s="106">
        <v>297.32657</v>
      </c>
    </row>
    <row r="337" spans="1:6" x14ac:dyDescent="0.2">
      <c r="A337" s="4">
        <v>335</v>
      </c>
      <c r="B337" s="106" t="s">
        <v>92</v>
      </c>
      <c r="C337" s="106">
        <v>14</v>
      </c>
      <c r="D337" s="106">
        <v>22</v>
      </c>
      <c r="E337" s="106">
        <v>199.79481999999999</v>
      </c>
      <c r="F337" s="106">
        <v>181.94897</v>
      </c>
    </row>
    <row r="338" spans="1:6" x14ac:dyDescent="0.2">
      <c r="A338" s="4">
        <v>336</v>
      </c>
      <c r="B338" s="106" t="s">
        <v>92</v>
      </c>
      <c r="C338" s="106">
        <v>14</v>
      </c>
      <c r="D338" s="106">
        <v>23</v>
      </c>
      <c r="E338" s="106">
        <v>195.64860999999999</v>
      </c>
      <c r="F338" s="106">
        <v>178.17601999999999</v>
      </c>
    </row>
    <row r="339" spans="1:6" x14ac:dyDescent="0.2">
      <c r="A339" s="4">
        <v>337</v>
      </c>
      <c r="B339" s="106" t="s">
        <v>92</v>
      </c>
      <c r="C339" s="106">
        <v>15</v>
      </c>
      <c r="D339" s="106">
        <v>0</v>
      </c>
      <c r="E339" s="106">
        <v>154.24133</v>
      </c>
      <c r="F339" s="106">
        <v>160.81746999999999</v>
      </c>
    </row>
    <row r="340" spans="1:6" x14ac:dyDescent="0.2">
      <c r="A340" s="4">
        <v>338</v>
      </c>
      <c r="B340" s="106" t="s">
        <v>92</v>
      </c>
      <c r="C340" s="106">
        <v>15</v>
      </c>
      <c r="D340" s="106">
        <v>1</v>
      </c>
      <c r="E340" s="106">
        <v>144.89734999999999</v>
      </c>
      <c r="F340" s="106">
        <v>151.07953000000001</v>
      </c>
    </row>
    <row r="341" spans="1:6" x14ac:dyDescent="0.2">
      <c r="A341" s="4">
        <v>339</v>
      </c>
      <c r="B341" s="106" t="s">
        <v>92</v>
      </c>
      <c r="C341" s="106">
        <v>15</v>
      </c>
      <c r="D341" s="106">
        <v>2</v>
      </c>
      <c r="E341" s="106">
        <v>142.35175000000001</v>
      </c>
      <c r="F341" s="106">
        <v>148.41271</v>
      </c>
    </row>
    <row r="342" spans="1:6" x14ac:dyDescent="0.2">
      <c r="A342" s="4">
        <v>340</v>
      </c>
      <c r="B342" s="106" t="s">
        <v>92</v>
      </c>
      <c r="C342" s="106">
        <v>15</v>
      </c>
      <c r="D342" s="106">
        <v>3</v>
      </c>
      <c r="E342" s="106">
        <v>140.1294</v>
      </c>
      <c r="F342" s="106">
        <v>146.10954000000001</v>
      </c>
    </row>
    <row r="343" spans="1:6" x14ac:dyDescent="0.2">
      <c r="A343" s="4">
        <v>341</v>
      </c>
      <c r="B343" s="106" t="s">
        <v>92</v>
      </c>
      <c r="C343" s="106">
        <v>15</v>
      </c>
      <c r="D343" s="106">
        <v>4</v>
      </c>
      <c r="E343" s="106">
        <v>143.73567</v>
      </c>
      <c r="F343" s="106">
        <v>149.85723999999999</v>
      </c>
    </row>
    <row r="344" spans="1:6" x14ac:dyDescent="0.2">
      <c r="A344" s="4">
        <v>342</v>
      </c>
      <c r="B344" s="106" t="s">
        <v>92</v>
      </c>
      <c r="C344" s="106">
        <v>15</v>
      </c>
      <c r="D344" s="106">
        <v>5</v>
      </c>
      <c r="E344" s="106">
        <v>138.19999000000001</v>
      </c>
      <c r="F344" s="106">
        <v>144.09932000000001</v>
      </c>
    </row>
    <row r="345" spans="1:6" x14ac:dyDescent="0.2">
      <c r="A345" s="4">
        <v>343</v>
      </c>
      <c r="B345" s="106" t="s">
        <v>92</v>
      </c>
      <c r="C345" s="106">
        <v>15</v>
      </c>
      <c r="D345" s="106">
        <v>6</v>
      </c>
      <c r="E345" s="106">
        <v>142.91744</v>
      </c>
      <c r="F345" s="106">
        <v>149.0087</v>
      </c>
    </row>
    <row r="346" spans="1:6" x14ac:dyDescent="0.2">
      <c r="A346" s="4">
        <v>344</v>
      </c>
      <c r="B346" s="106" t="s">
        <v>92</v>
      </c>
      <c r="C346" s="106">
        <v>15</v>
      </c>
      <c r="D346" s="106">
        <v>7</v>
      </c>
      <c r="E346" s="106">
        <v>145.19030000000001</v>
      </c>
      <c r="F346" s="106">
        <v>151.38257999999999</v>
      </c>
    </row>
    <row r="347" spans="1:6" x14ac:dyDescent="0.2">
      <c r="A347" s="4">
        <v>345</v>
      </c>
      <c r="B347" s="106" t="s">
        <v>92</v>
      </c>
      <c r="C347" s="106">
        <v>15</v>
      </c>
      <c r="D347" s="106">
        <v>8</v>
      </c>
      <c r="E347" s="106">
        <v>147.53387000000001</v>
      </c>
      <c r="F347" s="106">
        <v>152.92812000000001</v>
      </c>
    </row>
    <row r="348" spans="1:6" x14ac:dyDescent="0.2">
      <c r="A348" s="4">
        <v>346</v>
      </c>
      <c r="B348" s="106" t="s">
        <v>92</v>
      </c>
      <c r="C348" s="106">
        <v>15</v>
      </c>
      <c r="D348" s="106">
        <v>9</v>
      </c>
      <c r="E348" s="106">
        <v>194.89017000000001</v>
      </c>
      <c r="F348" s="106">
        <v>202.01179999999999</v>
      </c>
    </row>
    <row r="349" spans="1:6" x14ac:dyDescent="0.2">
      <c r="A349" s="4">
        <v>347</v>
      </c>
      <c r="B349" s="106" t="s">
        <v>92</v>
      </c>
      <c r="C349" s="106">
        <v>15</v>
      </c>
      <c r="D349" s="106">
        <v>10</v>
      </c>
      <c r="E349" s="106">
        <v>354.68738000000002</v>
      </c>
      <c r="F349" s="106">
        <v>367.65782999999999</v>
      </c>
    </row>
    <row r="350" spans="1:6" x14ac:dyDescent="0.2">
      <c r="A350" s="4">
        <v>348</v>
      </c>
      <c r="B350" s="106" t="s">
        <v>92</v>
      </c>
      <c r="C350" s="106">
        <v>15</v>
      </c>
      <c r="D350" s="106">
        <v>11</v>
      </c>
      <c r="E350" s="106">
        <v>355.99049000000002</v>
      </c>
      <c r="F350" s="106">
        <v>369.01145000000002</v>
      </c>
    </row>
    <row r="351" spans="1:6" x14ac:dyDescent="0.2">
      <c r="A351" s="4">
        <v>349</v>
      </c>
      <c r="B351" s="106" t="s">
        <v>92</v>
      </c>
      <c r="C351" s="106">
        <v>15</v>
      </c>
      <c r="D351" s="106">
        <v>12</v>
      </c>
      <c r="E351" s="106">
        <v>355.99049000000002</v>
      </c>
      <c r="F351" s="106">
        <v>369.01145000000002</v>
      </c>
    </row>
    <row r="352" spans="1:6" x14ac:dyDescent="0.2">
      <c r="A352" s="4">
        <v>350</v>
      </c>
      <c r="B352" s="106" t="s">
        <v>92</v>
      </c>
      <c r="C352" s="106">
        <v>15</v>
      </c>
      <c r="D352" s="106">
        <v>13</v>
      </c>
      <c r="E352" s="106">
        <v>356.38445000000002</v>
      </c>
      <c r="F352" s="106">
        <v>369.42561000000001</v>
      </c>
    </row>
    <row r="353" spans="1:6" x14ac:dyDescent="0.2">
      <c r="A353" s="4">
        <v>351</v>
      </c>
      <c r="B353" s="106" t="s">
        <v>92</v>
      </c>
      <c r="C353" s="106">
        <v>15</v>
      </c>
      <c r="D353" s="106">
        <v>14</v>
      </c>
      <c r="E353" s="106">
        <v>384.50729999999999</v>
      </c>
      <c r="F353" s="106">
        <v>398.57882999999998</v>
      </c>
    </row>
    <row r="354" spans="1:6" x14ac:dyDescent="0.2">
      <c r="A354" s="4">
        <v>352</v>
      </c>
      <c r="B354" s="106" t="s">
        <v>92</v>
      </c>
      <c r="C354" s="106">
        <v>15</v>
      </c>
      <c r="D354" s="106">
        <v>15</v>
      </c>
      <c r="E354" s="106">
        <v>387.56808999999998</v>
      </c>
      <c r="F354" s="106">
        <v>401.74063000000001</v>
      </c>
    </row>
    <row r="355" spans="1:6" x14ac:dyDescent="0.2">
      <c r="A355" s="4">
        <v>353</v>
      </c>
      <c r="B355" s="106" t="s">
        <v>92</v>
      </c>
      <c r="C355" s="106">
        <v>15</v>
      </c>
      <c r="D355" s="106">
        <v>16</v>
      </c>
      <c r="E355" s="106">
        <v>387.56808999999998</v>
      </c>
      <c r="F355" s="106">
        <v>401.74063000000001</v>
      </c>
    </row>
    <row r="356" spans="1:6" x14ac:dyDescent="0.2">
      <c r="A356" s="4">
        <v>354</v>
      </c>
      <c r="B356" s="106" t="s">
        <v>92</v>
      </c>
      <c r="C356" s="106">
        <v>15</v>
      </c>
      <c r="D356" s="106">
        <v>17</v>
      </c>
      <c r="E356" s="106">
        <v>387.56808999999998</v>
      </c>
      <c r="F356" s="106">
        <v>401.74063000000001</v>
      </c>
    </row>
    <row r="357" spans="1:6" x14ac:dyDescent="0.2">
      <c r="A357" s="4">
        <v>355</v>
      </c>
      <c r="B357" s="106" t="s">
        <v>92</v>
      </c>
      <c r="C357" s="106">
        <v>15</v>
      </c>
      <c r="D357" s="106">
        <v>18</v>
      </c>
      <c r="E357" s="106">
        <v>406.57929999999999</v>
      </c>
      <c r="F357" s="106">
        <v>402.84170999999998</v>
      </c>
    </row>
    <row r="358" spans="1:6" x14ac:dyDescent="0.2">
      <c r="A358" s="4">
        <v>356</v>
      </c>
      <c r="B358" s="106" t="s">
        <v>92</v>
      </c>
      <c r="C358" s="106">
        <v>15</v>
      </c>
      <c r="D358" s="106">
        <v>19</v>
      </c>
      <c r="E358" s="106">
        <v>404.67009999999999</v>
      </c>
      <c r="F358" s="106">
        <v>400.95271000000002</v>
      </c>
    </row>
    <row r="359" spans="1:6" x14ac:dyDescent="0.2">
      <c r="A359" s="4">
        <v>357</v>
      </c>
      <c r="B359" s="106" t="s">
        <v>92</v>
      </c>
      <c r="C359" s="106">
        <v>15</v>
      </c>
      <c r="D359" s="106">
        <v>20</v>
      </c>
      <c r="E359" s="106">
        <v>377.06241999999997</v>
      </c>
      <c r="F359" s="106">
        <v>373.59757000000002</v>
      </c>
    </row>
    <row r="360" spans="1:6" x14ac:dyDescent="0.2">
      <c r="A360" s="4">
        <v>358</v>
      </c>
      <c r="B360" s="106" t="s">
        <v>92</v>
      </c>
      <c r="C360" s="106">
        <v>15</v>
      </c>
      <c r="D360" s="106">
        <v>21</v>
      </c>
      <c r="E360" s="106">
        <v>373.55716999999999</v>
      </c>
      <c r="F360" s="106">
        <v>370.12261999999998</v>
      </c>
    </row>
    <row r="361" spans="1:6" x14ac:dyDescent="0.2">
      <c r="A361" s="4">
        <v>359</v>
      </c>
      <c r="B361" s="106" t="s">
        <v>92</v>
      </c>
      <c r="C361" s="106">
        <v>15</v>
      </c>
      <c r="D361" s="106">
        <v>22</v>
      </c>
      <c r="E361" s="106">
        <v>373.55716999999999</v>
      </c>
      <c r="F361" s="106">
        <v>370.12261999999998</v>
      </c>
    </row>
    <row r="362" spans="1:6" x14ac:dyDescent="0.2">
      <c r="A362" s="4">
        <v>360</v>
      </c>
      <c r="B362" s="106" t="s">
        <v>92</v>
      </c>
      <c r="C362" s="106">
        <v>15</v>
      </c>
      <c r="D362" s="106">
        <v>23</v>
      </c>
      <c r="E362" s="106">
        <v>370.92065000000002</v>
      </c>
      <c r="F362" s="106">
        <v>367.51641000000001</v>
      </c>
    </row>
    <row r="363" spans="1:6" x14ac:dyDescent="0.2">
      <c r="A363" s="4">
        <v>361</v>
      </c>
      <c r="B363" s="106" t="s">
        <v>92</v>
      </c>
      <c r="C363" s="106">
        <v>16</v>
      </c>
      <c r="D363" s="106">
        <v>0</v>
      </c>
      <c r="E363" s="106">
        <v>169.02372</v>
      </c>
      <c r="F363" s="106">
        <v>197.30905999999999</v>
      </c>
    </row>
    <row r="364" spans="1:6" x14ac:dyDescent="0.2">
      <c r="A364" s="4">
        <v>362</v>
      </c>
      <c r="B364" s="106" t="s">
        <v>92</v>
      </c>
      <c r="C364" s="106">
        <v>16</v>
      </c>
      <c r="D364" s="106">
        <v>1</v>
      </c>
      <c r="E364" s="106">
        <v>131.12218999999999</v>
      </c>
      <c r="F364" s="106">
        <v>153.06628000000001</v>
      </c>
    </row>
    <row r="365" spans="1:6" x14ac:dyDescent="0.2">
      <c r="A365" s="4">
        <v>363</v>
      </c>
      <c r="B365" s="106" t="s">
        <v>92</v>
      </c>
      <c r="C365" s="106">
        <v>16</v>
      </c>
      <c r="D365" s="106">
        <v>2</v>
      </c>
      <c r="E365" s="106">
        <v>123.83183</v>
      </c>
      <c r="F365" s="106">
        <v>144.55564000000001</v>
      </c>
    </row>
    <row r="366" spans="1:6" x14ac:dyDescent="0.2">
      <c r="A366" s="4">
        <v>364</v>
      </c>
      <c r="B366" s="106" t="s">
        <v>92</v>
      </c>
      <c r="C366" s="106">
        <v>16</v>
      </c>
      <c r="D366" s="106">
        <v>3</v>
      </c>
      <c r="E366" s="106">
        <v>122.46554</v>
      </c>
      <c r="F366" s="106">
        <v>142.9599</v>
      </c>
    </row>
    <row r="367" spans="1:6" x14ac:dyDescent="0.2">
      <c r="A367" s="4">
        <v>365</v>
      </c>
      <c r="B367" s="106" t="s">
        <v>92</v>
      </c>
      <c r="C367" s="106">
        <v>16</v>
      </c>
      <c r="D367" s="106">
        <v>4</v>
      </c>
      <c r="E367" s="106">
        <v>121.09925</v>
      </c>
      <c r="F367" s="106">
        <v>141.37458000000001</v>
      </c>
    </row>
    <row r="368" spans="1:6" x14ac:dyDescent="0.2">
      <c r="A368" s="4">
        <v>366</v>
      </c>
      <c r="B368" s="106" t="s">
        <v>92</v>
      </c>
      <c r="C368" s="106">
        <v>16</v>
      </c>
      <c r="D368" s="106">
        <v>5</v>
      </c>
      <c r="E368" s="106">
        <v>120.8385</v>
      </c>
      <c r="F368" s="106">
        <v>141.06169</v>
      </c>
    </row>
    <row r="369" spans="1:6" x14ac:dyDescent="0.2">
      <c r="A369" s="4">
        <v>367</v>
      </c>
      <c r="B369" s="106" t="s">
        <v>92</v>
      </c>
      <c r="C369" s="106">
        <v>16</v>
      </c>
      <c r="D369" s="106">
        <v>6</v>
      </c>
      <c r="E369" s="106">
        <v>120.92194000000001</v>
      </c>
      <c r="F369" s="106">
        <v>141.16598999999999</v>
      </c>
    </row>
    <row r="370" spans="1:6" x14ac:dyDescent="0.2">
      <c r="A370" s="4">
        <v>368</v>
      </c>
      <c r="B370" s="106" t="s">
        <v>92</v>
      </c>
      <c r="C370" s="106">
        <v>16</v>
      </c>
      <c r="D370" s="106">
        <v>7</v>
      </c>
      <c r="E370" s="106">
        <v>121.73546</v>
      </c>
      <c r="F370" s="106">
        <v>142.11509000000001</v>
      </c>
    </row>
    <row r="371" spans="1:6" x14ac:dyDescent="0.2">
      <c r="A371" s="4">
        <v>369</v>
      </c>
      <c r="B371" s="106" t="s">
        <v>92</v>
      </c>
      <c r="C371" s="106">
        <v>16</v>
      </c>
      <c r="D371" s="106">
        <v>8</v>
      </c>
      <c r="E371" s="106">
        <v>123.08089</v>
      </c>
      <c r="F371" s="106">
        <v>146.31826000000001</v>
      </c>
    </row>
    <row r="372" spans="1:6" x14ac:dyDescent="0.2">
      <c r="A372" s="4">
        <v>370</v>
      </c>
      <c r="B372" s="106" t="s">
        <v>92</v>
      </c>
      <c r="C372" s="106">
        <v>16</v>
      </c>
      <c r="D372" s="106">
        <v>9</v>
      </c>
      <c r="E372" s="106">
        <v>123.08089</v>
      </c>
      <c r="F372" s="106">
        <v>146.31826000000001</v>
      </c>
    </row>
    <row r="373" spans="1:6" x14ac:dyDescent="0.2">
      <c r="A373" s="4">
        <v>371</v>
      </c>
      <c r="B373" s="106" t="s">
        <v>92</v>
      </c>
      <c r="C373" s="106">
        <v>16</v>
      </c>
      <c r="D373" s="106">
        <v>10</v>
      </c>
      <c r="E373" s="106">
        <v>112.09842</v>
      </c>
      <c r="F373" s="106">
        <v>133.27071000000001</v>
      </c>
    </row>
    <row r="374" spans="1:6" x14ac:dyDescent="0.2">
      <c r="A374" s="4">
        <v>372</v>
      </c>
      <c r="B374" s="106" t="s">
        <v>92</v>
      </c>
      <c r="C374" s="106">
        <v>16</v>
      </c>
      <c r="D374" s="106">
        <v>11</v>
      </c>
      <c r="E374" s="106">
        <v>80.006230000000002</v>
      </c>
      <c r="F374" s="106">
        <v>95.108429999999998</v>
      </c>
    </row>
    <row r="375" spans="1:6" x14ac:dyDescent="0.2">
      <c r="A375" s="4">
        <v>373</v>
      </c>
      <c r="B375" s="106" t="s">
        <v>92</v>
      </c>
      <c r="C375" s="106">
        <v>16</v>
      </c>
      <c r="D375" s="106">
        <v>12</v>
      </c>
      <c r="E375" s="106">
        <v>80.006230000000002</v>
      </c>
      <c r="F375" s="106">
        <v>95.108429999999998</v>
      </c>
    </row>
    <row r="376" spans="1:6" x14ac:dyDescent="0.2">
      <c r="A376" s="4">
        <v>374</v>
      </c>
      <c r="B376" s="106" t="s">
        <v>92</v>
      </c>
      <c r="C376" s="106">
        <v>16</v>
      </c>
      <c r="D376" s="106">
        <v>13</v>
      </c>
      <c r="E376" s="106">
        <v>80.006230000000002</v>
      </c>
      <c r="F376" s="106">
        <v>95.108429999999998</v>
      </c>
    </row>
    <row r="377" spans="1:6" x14ac:dyDescent="0.2">
      <c r="A377" s="4">
        <v>375</v>
      </c>
      <c r="B377" s="106" t="s">
        <v>92</v>
      </c>
      <c r="C377" s="106">
        <v>16</v>
      </c>
      <c r="D377" s="106">
        <v>14</v>
      </c>
      <c r="E377" s="106">
        <v>80.006230000000002</v>
      </c>
      <c r="F377" s="106">
        <v>95.108429999999998</v>
      </c>
    </row>
    <row r="378" spans="1:6" x14ac:dyDescent="0.2">
      <c r="A378" s="4">
        <v>376</v>
      </c>
      <c r="B378" s="106" t="s">
        <v>92</v>
      </c>
      <c r="C378" s="106">
        <v>16</v>
      </c>
      <c r="D378" s="106">
        <v>15</v>
      </c>
      <c r="E378" s="106">
        <v>80.006230000000002</v>
      </c>
      <c r="F378" s="106">
        <v>95.108429999999998</v>
      </c>
    </row>
    <row r="379" spans="1:6" x14ac:dyDescent="0.2">
      <c r="A379" s="4">
        <v>377</v>
      </c>
      <c r="B379" s="106" t="s">
        <v>92</v>
      </c>
      <c r="C379" s="106">
        <v>16</v>
      </c>
      <c r="D379" s="106">
        <v>16</v>
      </c>
      <c r="E379" s="106">
        <v>80.006230000000002</v>
      </c>
      <c r="F379" s="106">
        <v>95.108429999999998</v>
      </c>
    </row>
    <row r="380" spans="1:6" x14ac:dyDescent="0.2">
      <c r="A380" s="4">
        <v>378</v>
      </c>
      <c r="B380" s="106" t="s">
        <v>92</v>
      </c>
      <c r="C380" s="106">
        <v>16</v>
      </c>
      <c r="D380" s="106">
        <v>17</v>
      </c>
      <c r="E380" s="106">
        <v>132.49891</v>
      </c>
      <c r="F380" s="106">
        <v>157.51975999999999</v>
      </c>
    </row>
    <row r="381" spans="1:6" x14ac:dyDescent="0.2">
      <c r="A381" s="4">
        <v>379</v>
      </c>
      <c r="B381" s="106" t="s">
        <v>92</v>
      </c>
      <c r="C381" s="106">
        <v>16</v>
      </c>
      <c r="D381" s="106">
        <v>18</v>
      </c>
      <c r="E381" s="106">
        <v>127.96199</v>
      </c>
      <c r="F381" s="106">
        <v>156.39335</v>
      </c>
    </row>
    <row r="382" spans="1:6" x14ac:dyDescent="0.2">
      <c r="A382" s="4">
        <v>380</v>
      </c>
      <c r="B382" s="106" t="s">
        <v>92</v>
      </c>
      <c r="C382" s="106">
        <v>16</v>
      </c>
      <c r="D382" s="106">
        <v>19</v>
      </c>
      <c r="E382" s="106">
        <v>112.07756000000001</v>
      </c>
      <c r="F382" s="106">
        <v>136.98367999999999</v>
      </c>
    </row>
    <row r="383" spans="1:6" x14ac:dyDescent="0.2">
      <c r="A383" s="4">
        <v>381</v>
      </c>
      <c r="B383" s="106" t="s">
        <v>92</v>
      </c>
      <c r="C383" s="106">
        <v>16</v>
      </c>
      <c r="D383" s="106">
        <v>20</v>
      </c>
      <c r="E383" s="106">
        <v>113.73587999999999</v>
      </c>
      <c r="F383" s="106">
        <v>139.00703999999999</v>
      </c>
    </row>
    <row r="384" spans="1:6" x14ac:dyDescent="0.2">
      <c r="A384" s="4">
        <v>382</v>
      </c>
      <c r="B384" s="106" t="s">
        <v>92</v>
      </c>
      <c r="C384" s="106">
        <v>16</v>
      </c>
      <c r="D384" s="106">
        <v>21</v>
      </c>
      <c r="E384" s="106">
        <v>120.69249000000001</v>
      </c>
      <c r="F384" s="106">
        <v>147.51768000000001</v>
      </c>
    </row>
    <row r="385" spans="1:6" x14ac:dyDescent="0.2">
      <c r="A385" s="4">
        <v>383</v>
      </c>
      <c r="B385" s="106" t="s">
        <v>92</v>
      </c>
      <c r="C385" s="106">
        <v>16</v>
      </c>
      <c r="D385" s="106">
        <v>22</v>
      </c>
      <c r="E385" s="106">
        <v>119.36792</v>
      </c>
      <c r="F385" s="106">
        <v>145.89063999999999</v>
      </c>
    </row>
    <row r="386" spans="1:6" x14ac:dyDescent="0.2">
      <c r="A386" s="4">
        <v>384</v>
      </c>
      <c r="B386" s="106" t="s">
        <v>92</v>
      </c>
      <c r="C386" s="106">
        <v>16</v>
      </c>
      <c r="D386" s="106">
        <v>23</v>
      </c>
      <c r="E386" s="106">
        <v>65.352500000000006</v>
      </c>
      <c r="F386" s="106">
        <v>131.33078</v>
      </c>
    </row>
    <row r="387" spans="1:6" x14ac:dyDescent="0.2">
      <c r="A387" s="4">
        <v>385</v>
      </c>
      <c r="B387" s="106" t="s">
        <v>92</v>
      </c>
      <c r="C387" s="106">
        <v>17</v>
      </c>
      <c r="D387" s="106">
        <v>0</v>
      </c>
      <c r="E387" s="106">
        <v>0</v>
      </c>
      <c r="F387" s="106">
        <v>133.56273999999999</v>
      </c>
    </row>
    <row r="388" spans="1:6" x14ac:dyDescent="0.2">
      <c r="A388" s="4">
        <v>386</v>
      </c>
      <c r="B388" s="106" t="s">
        <v>92</v>
      </c>
      <c r="C388" s="106">
        <v>17</v>
      </c>
      <c r="D388" s="106">
        <v>1</v>
      </c>
      <c r="E388" s="106">
        <v>0</v>
      </c>
      <c r="F388" s="106">
        <v>133.56273999999999</v>
      </c>
    </row>
    <row r="389" spans="1:6" x14ac:dyDescent="0.2">
      <c r="A389" s="4">
        <v>387</v>
      </c>
      <c r="B389" s="106" t="s">
        <v>92</v>
      </c>
      <c r="C389" s="106">
        <v>17</v>
      </c>
      <c r="D389" s="106">
        <v>2</v>
      </c>
      <c r="E389" s="106">
        <v>0</v>
      </c>
      <c r="F389" s="106">
        <v>82.269469999999998</v>
      </c>
    </row>
    <row r="390" spans="1:6" x14ac:dyDescent="0.2">
      <c r="A390" s="4">
        <v>388</v>
      </c>
      <c r="B390" s="106" t="s">
        <v>92</v>
      </c>
      <c r="C390" s="106">
        <v>17</v>
      </c>
      <c r="D390" s="106">
        <v>3</v>
      </c>
      <c r="E390" s="106">
        <v>0</v>
      </c>
      <c r="F390" s="106">
        <v>79.463880000000003</v>
      </c>
    </row>
    <row r="391" spans="1:6" x14ac:dyDescent="0.2">
      <c r="A391" s="4">
        <v>389</v>
      </c>
      <c r="B391" s="106" t="s">
        <v>92</v>
      </c>
      <c r="C391" s="106">
        <v>17</v>
      </c>
      <c r="D391" s="106">
        <v>4</v>
      </c>
      <c r="E391" s="106">
        <v>0</v>
      </c>
      <c r="F391" s="106">
        <v>79.463880000000003</v>
      </c>
    </row>
    <row r="392" spans="1:6" x14ac:dyDescent="0.2">
      <c r="A392" s="4">
        <v>390</v>
      </c>
      <c r="B392" s="106" t="s">
        <v>92</v>
      </c>
      <c r="C392" s="106">
        <v>17</v>
      </c>
      <c r="D392" s="106">
        <v>5</v>
      </c>
      <c r="E392" s="106">
        <v>0</v>
      </c>
      <c r="F392" s="106">
        <v>91.843940000000003</v>
      </c>
    </row>
    <row r="393" spans="1:6" x14ac:dyDescent="0.2">
      <c r="A393" s="4">
        <v>391</v>
      </c>
      <c r="B393" s="106" t="s">
        <v>92</v>
      </c>
      <c r="C393" s="106">
        <v>17</v>
      </c>
      <c r="D393" s="106">
        <v>6</v>
      </c>
      <c r="E393" s="106">
        <v>0</v>
      </c>
      <c r="F393" s="106">
        <v>91.843940000000003</v>
      </c>
    </row>
    <row r="394" spans="1:6" x14ac:dyDescent="0.2">
      <c r="A394" s="4">
        <v>392</v>
      </c>
      <c r="B394" s="106" t="s">
        <v>92</v>
      </c>
      <c r="C394" s="106">
        <v>17</v>
      </c>
      <c r="D394" s="106">
        <v>7</v>
      </c>
      <c r="E394" s="106">
        <v>0</v>
      </c>
      <c r="F394" s="106">
        <v>70.577780000000004</v>
      </c>
    </row>
    <row r="395" spans="1:6" x14ac:dyDescent="0.2">
      <c r="A395" s="4">
        <v>393</v>
      </c>
      <c r="B395" s="106" t="s">
        <v>92</v>
      </c>
      <c r="C395" s="106">
        <v>17</v>
      </c>
      <c r="D395" s="106">
        <v>8</v>
      </c>
      <c r="E395" s="106">
        <v>0</v>
      </c>
      <c r="F395" s="106">
        <v>0</v>
      </c>
    </row>
    <row r="396" spans="1:6" x14ac:dyDescent="0.2">
      <c r="A396" s="4">
        <v>394</v>
      </c>
      <c r="B396" s="106" t="s">
        <v>92</v>
      </c>
      <c r="C396" s="106">
        <v>17</v>
      </c>
      <c r="D396" s="106">
        <v>9</v>
      </c>
      <c r="E396" s="106">
        <v>20.79682</v>
      </c>
      <c r="F396" s="106">
        <v>85.294089999999997</v>
      </c>
    </row>
    <row r="397" spans="1:6" x14ac:dyDescent="0.2">
      <c r="A397" s="4">
        <v>395</v>
      </c>
      <c r="B397" s="106" t="s">
        <v>92</v>
      </c>
      <c r="C397" s="106">
        <v>17</v>
      </c>
      <c r="D397" s="106">
        <v>10</v>
      </c>
      <c r="E397" s="106">
        <v>43.210250000000002</v>
      </c>
      <c r="F397" s="106">
        <v>95.536050000000003</v>
      </c>
    </row>
    <row r="398" spans="1:6" x14ac:dyDescent="0.2">
      <c r="A398" s="4">
        <v>396</v>
      </c>
      <c r="B398" s="106" t="s">
        <v>92</v>
      </c>
      <c r="C398" s="106">
        <v>17</v>
      </c>
      <c r="D398" s="106">
        <v>11</v>
      </c>
      <c r="E398" s="106">
        <v>99.728790000000004</v>
      </c>
      <c r="F398" s="106">
        <v>148.90483</v>
      </c>
    </row>
    <row r="399" spans="1:6" x14ac:dyDescent="0.2">
      <c r="A399" s="4">
        <v>397</v>
      </c>
      <c r="B399" s="106" t="s">
        <v>92</v>
      </c>
      <c r="C399" s="106">
        <v>17</v>
      </c>
      <c r="D399" s="106">
        <v>12</v>
      </c>
      <c r="E399" s="106">
        <v>140.21689000000001</v>
      </c>
      <c r="F399" s="106">
        <v>160.05418</v>
      </c>
    </row>
    <row r="400" spans="1:6" x14ac:dyDescent="0.2">
      <c r="A400" s="4">
        <v>398</v>
      </c>
      <c r="B400" s="106" t="s">
        <v>92</v>
      </c>
      <c r="C400" s="106">
        <v>17</v>
      </c>
      <c r="D400" s="106">
        <v>13</v>
      </c>
      <c r="E400" s="106">
        <v>140.21689000000001</v>
      </c>
      <c r="F400" s="106">
        <v>160.05418</v>
      </c>
    </row>
    <row r="401" spans="1:6" x14ac:dyDescent="0.2">
      <c r="A401" s="4">
        <v>399</v>
      </c>
      <c r="B401" s="106" t="s">
        <v>92</v>
      </c>
      <c r="C401" s="106">
        <v>17</v>
      </c>
      <c r="D401" s="106">
        <v>14</v>
      </c>
      <c r="E401" s="106">
        <v>140.21689000000001</v>
      </c>
      <c r="F401" s="106">
        <v>160.05418</v>
      </c>
    </row>
    <row r="402" spans="1:6" x14ac:dyDescent="0.2">
      <c r="A402" s="4">
        <v>400</v>
      </c>
      <c r="B402" s="106" t="s">
        <v>92</v>
      </c>
      <c r="C402" s="106">
        <v>17</v>
      </c>
      <c r="D402" s="106">
        <v>15</v>
      </c>
      <c r="E402" s="106">
        <v>139.13220000000001</v>
      </c>
      <c r="F402" s="106">
        <v>158.82346999999999</v>
      </c>
    </row>
    <row r="403" spans="1:6" x14ac:dyDescent="0.2">
      <c r="A403" s="4">
        <v>401</v>
      </c>
      <c r="B403" s="106" t="s">
        <v>92</v>
      </c>
      <c r="C403" s="106">
        <v>17</v>
      </c>
      <c r="D403" s="106">
        <v>16</v>
      </c>
      <c r="E403" s="106">
        <v>134.80386999999999</v>
      </c>
      <c r="F403" s="106">
        <v>153.87979000000001</v>
      </c>
    </row>
    <row r="404" spans="1:6" x14ac:dyDescent="0.2">
      <c r="A404" s="4">
        <v>402</v>
      </c>
      <c r="B404" s="106" t="s">
        <v>92</v>
      </c>
      <c r="C404" s="106">
        <v>17</v>
      </c>
      <c r="D404" s="106">
        <v>17</v>
      </c>
      <c r="E404" s="106">
        <v>139.65368000000001</v>
      </c>
      <c r="F404" s="106">
        <v>159.40753000000001</v>
      </c>
    </row>
    <row r="405" spans="1:6" x14ac:dyDescent="0.2">
      <c r="A405" s="4">
        <v>403</v>
      </c>
      <c r="B405" s="106" t="s">
        <v>92</v>
      </c>
      <c r="C405" s="106">
        <v>17</v>
      </c>
      <c r="D405" s="106">
        <v>18</v>
      </c>
      <c r="E405" s="106">
        <v>186.12843000000001</v>
      </c>
      <c r="F405" s="106">
        <v>196.69371000000001</v>
      </c>
    </row>
    <row r="406" spans="1:6" x14ac:dyDescent="0.2">
      <c r="A406" s="4">
        <v>404</v>
      </c>
      <c r="B406" s="106" t="s">
        <v>92</v>
      </c>
      <c r="C406" s="106">
        <v>17</v>
      </c>
      <c r="D406" s="106">
        <v>19</v>
      </c>
      <c r="E406" s="106">
        <v>305.96568000000002</v>
      </c>
      <c r="F406" s="106">
        <v>323.33112999999997</v>
      </c>
    </row>
    <row r="407" spans="1:6" x14ac:dyDescent="0.2">
      <c r="A407" s="4">
        <v>405</v>
      </c>
      <c r="B407" s="106" t="s">
        <v>92</v>
      </c>
      <c r="C407" s="106">
        <v>17</v>
      </c>
      <c r="D407" s="106">
        <v>20</v>
      </c>
      <c r="E407" s="106">
        <v>305.96568000000002</v>
      </c>
      <c r="F407" s="106">
        <v>323.33112999999997</v>
      </c>
    </row>
    <row r="408" spans="1:6" x14ac:dyDescent="0.2">
      <c r="A408" s="4">
        <v>406</v>
      </c>
      <c r="B408" s="106" t="s">
        <v>92</v>
      </c>
      <c r="C408" s="106">
        <v>17</v>
      </c>
      <c r="D408" s="106">
        <v>21</v>
      </c>
      <c r="E408" s="106">
        <v>305.96568000000002</v>
      </c>
      <c r="F408" s="106">
        <v>323.33112999999997</v>
      </c>
    </row>
    <row r="409" spans="1:6" x14ac:dyDescent="0.2">
      <c r="A409" s="4">
        <v>407</v>
      </c>
      <c r="B409" s="106" t="s">
        <v>92</v>
      </c>
      <c r="C409" s="106">
        <v>17</v>
      </c>
      <c r="D409" s="106">
        <v>22</v>
      </c>
      <c r="E409" s="106">
        <v>305.96568000000002</v>
      </c>
      <c r="F409" s="106">
        <v>323.33112999999997</v>
      </c>
    </row>
    <row r="410" spans="1:6" x14ac:dyDescent="0.2">
      <c r="A410" s="4">
        <v>408</v>
      </c>
      <c r="B410" s="106" t="s">
        <v>92</v>
      </c>
      <c r="C410" s="106">
        <v>17</v>
      </c>
      <c r="D410" s="106">
        <v>23</v>
      </c>
      <c r="E410" s="106">
        <v>238.53766999999999</v>
      </c>
      <c r="F410" s="106">
        <v>252.07542000000001</v>
      </c>
    </row>
    <row r="411" spans="1:6" x14ac:dyDescent="0.2">
      <c r="A411" s="4">
        <v>409</v>
      </c>
      <c r="B411" s="106" t="s">
        <v>92</v>
      </c>
      <c r="C411" s="106">
        <v>18</v>
      </c>
      <c r="D411" s="106">
        <v>0</v>
      </c>
      <c r="E411" s="106">
        <v>138.32910999999999</v>
      </c>
      <c r="F411" s="106">
        <v>153.87979000000001</v>
      </c>
    </row>
    <row r="412" spans="1:6" x14ac:dyDescent="0.2">
      <c r="A412" s="4">
        <v>410</v>
      </c>
      <c r="B412" s="106" t="s">
        <v>92</v>
      </c>
      <c r="C412" s="106">
        <v>18</v>
      </c>
      <c r="D412" s="106">
        <v>1</v>
      </c>
      <c r="E412" s="106">
        <v>128.56691000000001</v>
      </c>
      <c r="F412" s="106">
        <v>143.02248</v>
      </c>
    </row>
    <row r="413" spans="1:6" x14ac:dyDescent="0.2">
      <c r="A413" s="4">
        <v>411</v>
      </c>
      <c r="B413" s="106" t="s">
        <v>92</v>
      </c>
      <c r="C413" s="106">
        <v>18</v>
      </c>
      <c r="D413" s="106">
        <v>2</v>
      </c>
      <c r="E413" s="106">
        <v>125.34413000000001</v>
      </c>
      <c r="F413" s="106">
        <v>139.43466000000001</v>
      </c>
    </row>
    <row r="414" spans="1:6" x14ac:dyDescent="0.2">
      <c r="A414" s="4">
        <v>412</v>
      </c>
      <c r="B414" s="106" t="s">
        <v>92</v>
      </c>
      <c r="C414" s="106">
        <v>18</v>
      </c>
      <c r="D414" s="106">
        <v>3</v>
      </c>
      <c r="E414" s="106">
        <v>122.14221999999999</v>
      </c>
      <c r="F414" s="106">
        <v>135.87813</v>
      </c>
    </row>
    <row r="415" spans="1:6" x14ac:dyDescent="0.2">
      <c r="A415" s="4">
        <v>413</v>
      </c>
      <c r="B415" s="106" t="s">
        <v>92</v>
      </c>
      <c r="C415" s="106">
        <v>18</v>
      </c>
      <c r="D415" s="106">
        <v>4</v>
      </c>
      <c r="E415" s="106">
        <v>122.14221999999999</v>
      </c>
      <c r="F415" s="106">
        <v>135.87813</v>
      </c>
    </row>
    <row r="416" spans="1:6" x14ac:dyDescent="0.2">
      <c r="A416" s="4">
        <v>414</v>
      </c>
      <c r="B416" s="106" t="s">
        <v>92</v>
      </c>
      <c r="C416" s="106">
        <v>18</v>
      </c>
      <c r="D416" s="106">
        <v>5</v>
      </c>
      <c r="E416" s="106">
        <v>130.77800999999999</v>
      </c>
      <c r="F416" s="106">
        <v>145.48389</v>
      </c>
    </row>
    <row r="417" spans="1:6" x14ac:dyDescent="0.2">
      <c r="A417" s="4">
        <v>415</v>
      </c>
      <c r="B417" s="106" t="s">
        <v>92</v>
      </c>
      <c r="C417" s="106">
        <v>18</v>
      </c>
      <c r="D417" s="106">
        <v>6</v>
      </c>
      <c r="E417" s="106">
        <v>138.32910999999999</v>
      </c>
      <c r="F417" s="106">
        <v>153.87979000000001</v>
      </c>
    </row>
    <row r="418" spans="1:6" x14ac:dyDescent="0.2">
      <c r="A418" s="4">
        <v>416</v>
      </c>
      <c r="B418" s="106" t="s">
        <v>92</v>
      </c>
      <c r="C418" s="106">
        <v>18</v>
      </c>
      <c r="D418" s="106">
        <v>7</v>
      </c>
      <c r="E418" s="106">
        <v>138.57942</v>
      </c>
      <c r="F418" s="106">
        <v>154.16139999999999</v>
      </c>
    </row>
    <row r="419" spans="1:6" x14ac:dyDescent="0.2">
      <c r="A419" s="4">
        <v>417</v>
      </c>
      <c r="B419" s="106" t="s">
        <v>92</v>
      </c>
      <c r="C419" s="106">
        <v>18</v>
      </c>
      <c r="D419" s="106">
        <v>8</v>
      </c>
      <c r="E419" s="106">
        <v>309.03201000000001</v>
      </c>
      <c r="F419" s="106">
        <v>309.33447000000001</v>
      </c>
    </row>
    <row r="420" spans="1:6" x14ac:dyDescent="0.2">
      <c r="A420" s="4">
        <v>418</v>
      </c>
      <c r="B420" s="106" t="s">
        <v>92</v>
      </c>
      <c r="C420" s="106">
        <v>18</v>
      </c>
      <c r="D420" s="106">
        <v>9</v>
      </c>
      <c r="E420" s="106">
        <v>373.44583999999998</v>
      </c>
      <c r="F420" s="106">
        <v>373.82130999999998</v>
      </c>
    </row>
    <row r="421" spans="1:6" x14ac:dyDescent="0.2">
      <c r="A421" s="4">
        <v>419</v>
      </c>
      <c r="B421" s="106" t="s">
        <v>92</v>
      </c>
      <c r="C421" s="106">
        <v>18</v>
      </c>
      <c r="D421" s="106">
        <v>10</v>
      </c>
      <c r="E421" s="106">
        <v>373.44583999999998</v>
      </c>
      <c r="F421" s="106">
        <v>373.82130999999998</v>
      </c>
    </row>
    <row r="422" spans="1:6" x14ac:dyDescent="0.2">
      <c r="A422" s="4">
        <v>420</v>
      </c>
      <c r="B422" s="106" t="s">
        <v>92</v>
      </c>
      <c r="C422" s="106">
        <v>18</v>
      </c>
      <c r="D422" s="106">
        <v>11</v>
      </c>
      <c r="E422" s="106">
        <v>373.44583999999998</v>
      </c>
      <c r="F422" s="106">
        <v>373.82130999999998</v>
      </c>
    </row>
    <row r="423" spans="1:6" x14ac:dyDescent="0.2">
      <c r="A423" s="4">
        <v>421</v>
      </c>
      <c r="B423" s="106" t="s">
        <v>92</v>
      </c>
      <c r="C423" s="106">
        <v>18</v>
      </c>
      <c r="D423" s="106">
        <v>12</v>
      </c>
      <c r="E423" s="106">
        <v>373.44583999999998</v>
      </c>
      <c r="F423" s="106">
        <v>373.82130999999998</v>
      </c>
    </row>
    <row r="424" spans="1:6" x14ac:dyDescent="0.2">
      <c r="A424" s="4">
        <v>422</v>
      </c>
      <c r="B424" s="106" t="s">
        <v>92</v>
      </c>
      <c r="C424" s="106">
        <v>18</v>
      </c>
      <c r="D424" s="106">
        <v>13</v>
      </c>
      <c r="E424" s="106">
        <v>373.44583999999998</v>
      </c>
      <c r="F424" s="106">
        <v>373.82130999999998</v>
      </c>
    </row>
    <row r="425" spans="1:6" x14ac:dyDescent="0.2">
      <c r="A425" s="4">
        <v>423</v>
      </c>
      <c r="B425" s="106" t="s">
        <v>92</v>
      </c>
      <c r="C425" s="106">
        <v>18</v>
      </c>
      <c r="D425" s="106">
        <v>14</v>
      </c>
      <c r="E425" s="106">
        <v>372.53845000000001</v>
      </c>
      <c r="F425" s="106">
        <v>372.91392000000002</v>
      </c>
    </row>
    <row r="426" spans="1:6" x14ac:dyDescent="0.2">
      <c r="A426" s="4">
        <v>424</v>
      </c>
      <c r="B426" s="106" t="s">
        <v>92</v>
      </c>
      <c r="C426" s="106">
        <v>18</v>
      </c>
      <c r="D426" s="106">
        <v>15</v>
      </c>
      <c r="E426" s="106">
        <v>371.88137999999998</v>
      </c>
      <c r="F426" s="106">
        <v>372.25684999999999</v>
      </c>
    </row>
    <row r="427" spans="1:6" x14ac:dyDescent="0.2">
      <c r="A427" s="4">
        <v>425</v>
      </c>
      <c r="B427" s="106" t="s">
        <v>92</v>
      </c>
      <c r="C427" s="106">
        <v>18</v>
      </c>
      <c r="D427" s="106">
        <v>16</v>
      </c>
      <c r="E427" s="106">
        <v>371.88137999999998</v>
      </c>
      <c r="F427" s="106">
        <v>372.25684999999999</v>
      </c>
    </row>
    <row r="428" spans="1:6" x14ac:dyDescent="0.2">
      <c r="A428" s="4">
        <v>426</v>
      </c>
      <c r="B428" s="106" t="s">
        <v>92</v>
      </c>
      <c r="C428" s="106">
        <v>18</v>
      </c>
      <c r="D428" s="106">
        <v>17</v>
      </c>
      <c r="E428" s="106">
        <v>372.66361000000001</v>
      </c>
      <c r="F428" s="106">
        <v>373.03908000000001</v>
      </c>
    </row>
    <row r="429" spans="1:6" x14ac:dyDescent="0.2">
      <c r="A429" s="4">
        <v>427</v>
      </c>
      <c r="B429" s="106" t="s">
        <v>92</v>
      </c>
      <c r="C429" s="106">
        <v>18</v>
      </c>
      <c r="D429" s="106">
        <v>18</v>
      </c>
      <c r="E429" s="106">
        <v>348.2894</v>
      </c>
      <c r="F429" s="106">
        <v>372.43416000000002</v>
      </c>
    </row>
    <row r="430" spans="1:6" x14ac:dyDescent="0.2">
      <c r="A430" s="4">
        <v>428</v>
      </c>
      <c r="B430" s="106" t="s">
        <v>92</v>
      </c>
      <c r="C430" s="106">
        <v>18</v>
      </c>
      <c r="D430" s="106">
        <v>19</v>
      </c>
      <c r="E430" s="106">
        <v>349.59311000000002</v>
      </c>
      <c r="F430" s="106">
        <v>373.84217000000001</v>
      </c>
    </row>
    <row r="431" spans="1:6" x14ac:dyDescent="0.2">
      <c r="A431" s="4">
        <v>429</v>
      </c>
      <c r="B431" s="106" t="s">
        <v>92</v>
      </c>
      <c r="C431" s="106">
        <v>18</v>
      </c>
      <c r="D431" s="106">
        <v>20</v>
      </c>
      <c r="E431" s="106">
        <v>350.19803999999999</v>
      </c>
      <c r="F431" s="106">
        <v>374.48881</v>
      </c>
    </row>
    <row r="432" spans="1:6" x14ac:dyDescent="0.2">
      <c r="A432" s="4">
        <v>430</v>
      </c>
      <c r="B432" s="106" t="s">
        <v>92</v>
      </c>
      <c r="C432" s="106">
        <v>18</v>
      </c>
      <c r="D432" s="106">
        <v>21</v>
      </c>
      <c r="E432" s="106">
        <v>350.19803999999999</v>
      </c>
      <c r="F432" s="106">
        <v>374.48881</v>
      </c>
    </row>
    <row r="433" spans="1:6" x14ac:dyDescent="0.2">
      <c r="A433" s="4">
        <v>431</v>
      </c>
      <c r="B433" s="106" t="s">
        <v>92</v>
      </c>
      <c r="C433" s="106">
        <v>18</v>
      </c>
      <c r="D433" s="106">
        <v>22</v>
      </c>
      <c r="E433" s="106">
        <v>350.07288</v>
      </c>
      <c r="F433" s="106">
        <v>374.35322000000002</v>
      </c>
    </row>
    <row r="434" spans="1:6" x14ac:dyDescent="0.2">
      <c r="A434" s="4">
        <v>432</v>
      </c>
      <c r="B434" s="106" t="s">
        <v>92</v>
      </c>
      <c r="C434" s="106">
        <v>18</v>
      </c>
      <c r="D434" s="106">
        <v>23</v>
      </c>
      <c r="E434" s="106">
        <v>314.28858000000002</v>
      </c>
      <c r="F434" s="106">
        <v>336.08665000000002</v>
      </c>
    </row>
    <row r="435" spans="1:6" x14ac:dyDescent="0.2">
      <c r="A435" s="4">
        <v>433</v>
      </c>
      <c r="B435" s="106" t="s">
        <v>92</v>
      </c>
      <c r="C435" s="106">
        <v>19</v>
      </c>
      <c r="D435" s="106">
        <v>0</v>
      </c>
      <c r="E435" s="106">
        <v>198.98797999999999</v>
      </c>
      <c r="F435" s="106">
        <v>236.65893</v>
      </c>
    </row>
    <row r="436" spans="1:6" x14ac:dyDescent="0.2">
      <c r="A436" s="4">
        <v>434</v>
      </c>
      <c r="B436" s="106" t="s">
        <v>92</v>
      </c>
      <c r="C436" s="106">
        <v>19</v>
      </c>
      <c r="D436" s="106">
        <v>1</v>
      </c>
      <c r="E436" s="106">
        <v>124.6936</v>
      </c>
      <c r="F436" s="106">
        <v>148.30217999999999</v>
      </c>
    </row>
    <row r="437" spans="1:6" x14ac:dyDescent="0.2">
      <c r="A437" s="4">
        <v>435</v>
      </c>
      <c r="B437" s="106" t="s">
        <v>92</v>
      </c>
      <c r="C437" s="106">
        <v>19</v>
      </c>
      <c r="D437" s="106">
        <v>2</v>
      </c>
      <c r="E437" s="106">
        <v>123.11245</v>
      </c>
      <c r="F437" s="106">
        <v>146.41468</v>
      </c>
    </row>
    <row r="438" spans="1:6" x14ac:dyDescent="0.2">
      <c r="A438" s="4">
        <v>436</v>
      </c>
      <c r="B438" s="106" t="s">
        <v>92</v>
      </c>
      <c r="C438" s="106">
        <v>19</v>
      </c>
      <c r="D438" s="106">
        <v>3</v>
      </c>
      <c r="E438" s="106">
        <v>93.268199999999993</v>
      </c>
      <c r="F438" s="106">
        <v>110.91781</v>
      </c>
    </row>
    <row r="439" spans="1:6" x14ac:dyDescent="0.2">
      <c r="A439" s="4">
        <v>437</v>
      </c>
      <c r="B439" s="106" t="s">
        <v>92</v>
      </c>
      <c r="C439" s="106">
        <v>19</v>
      </c>
      <c r="D439" s="106">
        <v>4</v>
      </c>
      <c r="E439" s="106">
        <v>75.826120000000003</v>
      </c>
      <c r="F439" s="106">
        <v>90.175079999999994</v>
      </c>
    </row>
    <row r="440" spans="1:6" x14ac:dyDescent="0.2">
      <c r="A440" s="4">
        <v>438</v>
      </c>
      <c r="B440" s="106" t="s">
        <v>92</v>
      </c>
      <c r="C440" s="106">
        <v>19</v>
      </c>
      <c r="D440" s="106">
        <v>5</v>
      </c>
      <c r="E440" s="106">
        <v>112.3112</v>
      </c>
      <c r="F440" s="106">
        <v>133.57769999999999</v>
      </c>
    </row>
    <row r="441" spans="1:6" x14ac:dyDescent="0.2">
      <c r="A441" s="4">
        <v>439</v>
      </c>
      <c r="B441" s="106" t="s">
        <v>92</v>
      </c>
      <c r="C441" s="106">
        <v>19</v>
      </c>
      <c r="D441" s="106">
        <v>6</v>
      </c>
      <c r="E441" s="106">
        <v>144.52717999999999</v>
      </c>
      <c r="F441" s="106">
        <v>171.89098999999999</v>
      </c>
    </row>
    <row r="442" spans="1:6" x14ac:dyDescent="0.2">
      <c r="A442" s="4">
        <v>440</v>
      </c>
      <c r="B442" s="106" t="s">
        <v>92</v>
      </c>
      <c r="C442" s="106">
        <v>19</v>
      </c>
      <c r="D442" s="106">
        <v>7</v>
      </c>
      <c r="E442" s="106">
        <v>166.13955000000001</v>
      </c>
      <c r="F442" s="106">
        <v>197.59459000000001</v>
      </c>
    </row>
    <row r="443" spans="1:6" x14ac:dyDescent="0.2">
      <c r="A443" s="4">
        <v>441</v>
      </c>
      <c r="B443" s="106" t="s">
        <v>92</v>
      </c>
      <c r="C443" s="106">
        <v>19</v>
      </c>
      <c r="D443" s="106">
        <v>8</v>
      </c>
      <c r="E443" s="106">
        <v>190.18294</v>
      </c>
      <c r="F443" s="106">
        <v>208.53417999999999</v>
      </c>
    </row>
    <row r="444" spans="1:6" x14ac:dyDescent="0.2">
      <c r="A444" s="4">
        <v>442</v>
      </c>
      <c r="B444" s="106" t="s">
        <v>92</v>
      </c>
      <c r="C444" s="106">
        <v>19</v>
      </c>
      <c r="D444" s="106">
        <v>9</v>
      </c>
      <c r="E444" s="106">
        <v>258.87410999999997</v>
      </c>
      <c r="F444" s="106">
        <v>283.85631000000001</v>
      </c>
    </row>
    <row r="445" spans="1:6" x14ac:dyDescent="0.2">
      <c r="A445" s="4">
        <v>443</v>
      </c>
      <c r="B445" s="106" t="s">
        <v>92</v>
      </c>
      <c r="C445" s="106">
        <v>19</v>
      </c>
      <c r="D445" s="106">
        <v>10</v>
      </c>
      <c r="E445" s="106">
        <v>293.22464000000002</v>
      </c>
      <c r="F445" s="106">
        <v>321.51738</v>
      </c>
    </row>
    <row r="446" spans="1:6" x14ac:dyDescent="0.2">
      <c r="A446" s="4">
        <v>444</v>
      </c>
      <c r="B446" s="106" t="s">
        <v>92</v>
      </c>
      <c r="C446" s="106">
        <v>19</v>
      </c>
      <c r="D446" s="106">
        <v>11</v>
      </c>
      <c r="E446" s="106">
        <v>293.22464000000002</v>
      </c>
      <c r="F446" s="106">
        <v>321.51738</v>
      </c>
    </row>
    <row r="447" spans="1:6" x14ac:dyDescent="0.2">
      <c r="A447" s="4">
        <v>445</v>
      </c>
      <c r="B447" s="106" t="s">
        <v>92</v>
      </c>
      <c r="C447" s="106">
        <v>19</v>
      </c>
      <c r="D447" s="106">
        <v>12</v>
      </c>
      <c r="E447" s="106">
        <v>162.55231000000001</v>
      </c>
      <c r="F447" s="106">
        <v>178.22548</v>
      </c>
    </row>
    <row r="448" spans="1:6" x14ac:dyDescent="0.2">
      <c r="A448" s="4">
        <v>446</v>
      </c>
      <c r="B448" s="106" t="s">
        <v>92</v>
      </c>
      <c r="C448" s="106">
        <v>19</v>
      </c>
      <c r="D448" s="106">
        <v>13</v>
      </c>
      <c r="E448" s="106">
        <v>139.97148000000001</v>
      </c>
      <c r="F448" s="106">
        <v>153.47057000000001</v>
      </c>
    </row>
    <row r="449" spans="1:6" x14ac:dyDescent="0.2">
      <c r="A449" s="4">
        <v>447</v>
      </c>
      <c r="B449" s="106" t="s">
        <v>92</v>
      </c>
      <c r="C449" s="106">
        <v>19</v>
      </c>
      <c r="D449" s="106">
        <v>14</v>
      </c>
      <c r="E449" s="106">
        <v>139.97148000000001</v>
      </c>
      <c r="F449" s="106">
        <v>153.47057000000001</v>
      </c>
    </row>
    <row r="450" spans="1:6" x14ac:dyDescent="0.2">
      <c r="A450" s="4">
        <v>448</v>
      </c>
      <c r="B450" s="106" t="s">
        <v>92</v>
      </c>
      <c r="C450" s="106">
        <v>19</v>
      </c>
      <c r="D450" s="106">
        <v>15</v>
      </c>
      <c r="E450" s="106">
        <v>139.97148000000001</v>
      </c>
      <c r="F450" s="106">
        <v>153.47057000000001</v>
      </c>
    </row>
    <row r="451" spans="1:6" x14ac:dyDescent="0.2">
      <c r="A451" s="4">
        <v>449</v>
      </c>
      <c r="B451" s="106" t="s">
        <v>92</v>
      </c>
      <c r="C451" s="106">
        <v>19</v>
      </c>
      <c r="D451" s="106">
        <v>16</v>
      </c>
      <c r="E451" s="106">
        <v>139.97148000000001</v>
      </c>
      <c r="F451" s="106">
        <v>153.47057000000001</v>
      </c>
    </row>
    <row r="452" spans="1:6" x14ac:dyDescent="0.2">
      <c r="A452" s="4">
        <v>450</v>
      </c>
      <c r="B452" s="106" t="s">
        <v>92</v>
      </c>
      <c r="C452" s="106">
        <v>19</v>
      </c>
      <c r="D452" s="106">
        <v>17</v>
      </c>
      <c r="E452" s="106">
        <v>293.22464000000002</v>
      </c>
      <c r="F452" s="106">
        <v>321.51738</v>
      </c>
    </row>
    <row r="453" spans="1:6" x14ac:dyDescent="0.2">
      <c r="A453" s="4">
        <v>451</v>
      </c>
      <c r="B453" s="106" t="s">
        <v>92</v>
      </c>
      <c r="C453" s="106">
        <v>19</v>
      </c>
      <c r="D453" s="106">
        <v>18</v>
      </c>
      <c r="E453" s="106">
        <v>288.04637000000002</v>
      </c>
      <c r="F453" s="106">
        <v>328.40526999999997</v>
      </c>
    </row>
    <row r="454" spans="1:6" x14ac:dyDescent="0.2">
      <c r="A454" s="4">
        <v>452</v>
      </c>
      <c r="B454" s="106" t="s">
        <v>92</v>
      </c>
      <c r="C454" s="106">
        <v>19</v>
      </c>
      <c r="D454" s="106">
        <v>19</v>
      </c>
      <c r="E454" s="106">
        <v>308.31475999999998</v>
      </c>
      <c r="F454" s="106">
        <v>351.51974000000001</v>
      </c>
    </row>
    <row r="455" spans="1:6" x14ac:dyDescent="0.2">
      <c r="A455" s="4">
        <v>453</v>
      </c>
      <c r="B455" s="106" t="s">
        <v>92</v>
      </c>
      <c r="C455" s="106">
        <v>19</v>
      </c>
      <c r="D455" s="106">
        <v>20</v>
      </c>
      <c r="E455" s="106">
        <v>308.47287</v>
      </c>
      <c r="F455" s="106">
        <v>351.69761999999997</v>
      </c>
    </row>
    <row r="456" spans="1:6" x14ac:dyDescent="0.2">
      <c r="A456" s="4">
        <v>454</v>
      </c>
      <c r="B456" s="106" t="s">
        <v>92</v>
      </c>
      <c r="C456" s="106">
        <v>19</v>
      </c>
      <c r="D456" s="106">
        <v>21</v>
      </c>
      <c r="E456" s="106">
        <v>308.47287</v>
      </c>
      <c r="F456" s="106">
        <v>351.69761999999997</v>
      </c>
    </row>
    <row r="457" spans="1:6" x14ac:dyDescent="0.2">
      <c r="A457" s="4">
        <v>455</v>
      </c>
      <c r="B457" s="106" t="s">
        <v>92</v>
      </c>
      <c r="C457" s="106">
        <v>19</v>
      </c>
      <c r="D457" s="106">
        <v>22</v>
      </c>
      <c r="E457" s="106">
        <v>302.82024999999999</v>
      </c>
      <c r="F457" s="106">
        <v>345.24453999999997</v>
      </c>
    </row>
    <row r="458" spans="1:6" x14ac:dyDescent="0.2">
      <c r="A458" s="4">
        <v>456</v>
      </c>
      <c r="B458" s="106" t="s">
        <v>92</v>
      </c>
      <c r="C458" s="106">
        <v>19</v>
      </c>
      <c r="D458" s="106">
        <v>23</v>
      </c>
      <c r="E458" s="106">
        <v>296.43635</v>
      </c>
      <c r="F458" s="106">
        <v>337.96136000000001</v>
      </c>
    </row>
    <row r="459" spans="1:6" x14ac:dyDescent="0.2">
      <c r="A459" s="4">
        <v>457</v>
      </c>
      <c r="B459" s="106" t="s">
        <v>92</v>
      </c>
      <c r="C459" s="106">
        <v>20</v>
      </c>
      <c r="D459" s="106">
        <v>0</v>
      </c>
      <c r="E459" s="106">
        <v>162.31466</v>
      </c>
      <c r="F459" s="106">
        <v>190.91802000000001</v>
      </c>
    </row>
    <row r="460" spans="1:6" x14ac:dyDescent="0.2">
      <c r="A460" s="4">
        <v>458</v>
      </c>
      <c r="B460" s="106" t="s">
        <v>92</v>
      </c>
      <c r="C460" s="106">
        <v>20</v>
      </c>
      <c r="D460" s="106">
        <v>1</v>
      </c>
      <c r="E460" s="106">
        <v>135.59309999999999</v>
      </c>
      <c r="F460" s="106">
        <v>159.48255</v>
      </c>
    </row>
    <row r="461" spans="1:6" x14ac:dyDescent="0.2">
      <c r="A461" s="4">
        <v>459</v>
      </c>
      <c r="B461" s="106" t="s">
        <v>92</v>
      </c>
      <c r="C461" s="106">
        <v>20</v>
      </c>
      <c r="D461" s="106">
        <v>2</v>
      </c>
      <c r="E461" s="106">
        <v>128.97856999999999</v>
      </c>
      <c r="F461" s="106">
        <v>151.70131000000001</v>
      </c>
    </row>
    <row r="462" spans="1:6" x14ac:dyDescent="0.2">
      <c r="A462" s="4">
        <v>460</v>
      </c>
      <c r="B462" s="106" t="s">
        <v>92</v>
      </c>
      <c r="C462" s="106">
        <v>20</v>
      </c>
      <c r="D462" s="106">
        <v>3</v>
      </c>
      <c r="E462" s="106">
        <v>124.00121</v>
      </c>
      <c r="F462" s="106">
        <v>145.83949999999999</v>
      </c>
    </row>
    <row r="463" spans="1:6" x14ac:dyDescent="0.2">
      <c r="A463" s="4">
        <v>461</v>
      </c>
      <c r="B463" s="106" t="s">
        <v>92</v>
      </c>
      <c r="C463" s="106">
        <v>20</v>
      </c>
      <c r="D463" s="106">
        <v>4</v>
      </c>
      <c r="E463" s="106">
        <v>123.80362</v>
      </c>
      <c r="F463" s="106">
        <v>145.61367999999999</v>
      </c>
    </row>
    <row r="464" spans="1:6" x14ac:dyDescent="0.2">
      <c r="A464" s="4">
        <v>462</v>
      </c>
      <c r="B464" s="106" t="s">
        <v>92</v>
      </c>
      <c r="C464" s="106">
        <v>20</v>
      </c>
      <c r="D464" s="106">
        <v>5</v>
      </c>
      <c r="E464" s="106">
        <v>137.55958000000001</v>
      </c>
      <c r="F464" s="106">
        <v>161.79715999999999</v>
      </c>
    </row>
    <row r="465" spans="1:6" x14ac:dyDescent="0.2">
      <c r="A465" s="4">
        <v>463</v>
      </c>
      <c r="B465" s="106" t="s">
        <v>92</v>
      </c>
      <c r="C465" s="106">
        <v>20</v>
      </c>
      <c r="D465" s="106">
        <v>6</v>
      </c>
      <c r="E465" s="106">
        <v>194.40876</v>
      </c>
      <c r="F465" s="106">
        <v>228.65752000000001</v>
      </c>
    </row>
    <row r="466" spans="1:6" x14ac:dyDescent="0.2">
      <c r="A466" s="4">
        <v>464</v>
      </c>
      <c r="B466" s="106" t="s">
        <v>92</v>
      </c>
      <c r="C466" s="106">
        <v>20</v>
      </c>
      <c r="D466" s="106">
        <v>7</v>
      </c>
      <c r="E466" s="106">
        <v>191.31319999999999</v>
      </c>
      <c r="F466" s="106">
        <v>225.01624000000001</v>
      </c>
    </row>
    <row r="467" spans="1:6" x14ac:dyDescent="0.2">
      <c r="A467" s="4">
        <v>465</v>
      </c>
      <c r="B467" s="106" t="s">
        <v>92</v>
      </c>
      <c r="C467" s="106">
        <v>20</v>
      </c>
      <c r="D467" s="106">
        <v>8</v>
      </c>
      <c r="E467" s="106">
        <v>285.17738000000003</v>
      </c>
      <c r="F467" s="106">
        <v>295.92246</v>
      </c>
    </row>
    <row r="468" spans="1:6" x14ac:dyDescent="0.2">
      <c r="A468" s="4">
        <v>466</v>
      </c>
      <c r="B468" s="106" t="s">
        <v>92</v>
      </c>
      <c r="C468" s="106">
        <v>20</v>
      </c>
      <c r="D468" s="106">
        <v>9</v>
      </c>
      <c r="E468" s="106">
        <v>319.90600000000001</v>
      </c>
      <c r="F468" s="106">
        <v>331.96834000000001</v>
      </c>
    </row>
    <row r="469" spans="1:6" x14ac:dyDescent="0.2">
      <c r="A469" s="4">
        <v>467</v>
      </c>
      <c r="B469" s="106" t="s">
        <v>92</v>
      </c>
      <c r="C469" s="106">
        <v>20</v>
      </c>
      <c r="D469" s="106">
        <v>10</v>
      </c>
      <c r="E469" s="106">
        <v>342.27118999999999</v>
      </c>
      <c r="F469" s="106">
        <v>355.18034</v>
      </c>
    </row>
    <row r="470" spans="1:6" x14ac:dyDescent="0.2">
      <c r="A470" s="4">
        <v>468</v>
      </c>
      <c r="B470" s="106" t="s">
        <v>92</v>
      </c>
      <c r="C470" s="106">
        <v>20</v>
      </c>
      <c r="D470" s="106">
        <v>11</v>
      </c>
      <c r="E470" s="106">
        <v>338.98745000000002</v>
      </c>
      <c r="F470" s="106">
        <v>351.76486999999997</v>
      </c>
    </row>
    <row r="471" spans="1:6" x14ac:dyDescent="0.2">
      <c r="A471" s="4">
        <v>469</v>
      </c>
      <c r="B471" s="106" t="s">
        <v>92</v>
      </c>
      <c r="C471" s="106">
        <v>20</v>
      </c>
      <c r="D471" s="106">
        <v>12</v>
      </c>
      <c r="E471" s="106">
        <v>324.84573</v>
      </c>
      <c r="F471" s="106">
        <v>337.09624000000002</v>
      </c>
    </row>
    <row r="472" spans="1:6" x14ac:dyDescent="0.2">
      <c r="A472" s="4">
        <v>470</v>
      </c>
      <c r="B472" s="106" t="s">
        <v>92</v>
      </c>
      <c r="C472" s="106">
        <v>20</v>
      </c>
      <c r="D472" s="106">
        <v>13</v>
      </c>
      <c r="E472" s="106">
        <v>273.85834999999997</v>
      </c>
      <c r="F472" s="106">
        <v>284.18002999999999</v>
      </c>
    </row>
    <row r="473" spans="1:6" x14ac:dyDescent="0.2">
      <c r="A473" s="4">
        <v>471</v>
      </c>
      <c r="B473" s="106" t="s">
        <v>92</v>
      </c>
      <c r="C473" s="106">
        <v>20</v>
      </c>
      <c r="D473" s="106">
        <v>14</v>
      </c>
      <c r="E473" s="106">
        <v>239.69427999999999</v>
      </c>
      <c r="F473" s="106">
        <v>248.72692000000001</v>
      </c>
    </row>
    <row r="474" spans="1:6" x14ac:dyDescent="0.2">
      <c r="A474" s="4">
        <v>472</v>
      </c>
      <c r="B474" s="106" t="s">
        <v>92</v>
      </c>
      <c r="C474" s="106">
        <v>20</v>
      </c>
      <c r="D474" s="106">
        <v>15</v>
      </c>
      <c r="E474" s="106">
        <v>239.69427999999999</v>
      </c>
      <c r="F474" s="106">
        <v>248.72692000000001</v>
      </c>
    </row>
    <row r="475" spans="1:6" x14ac:dyDescent="0.2">
      <c r="A475" s="4">
        <v>473</v>
      </c>
      <c r="B475" s="106" t="s">
        <v>92</v>
      </c>
      <c r="C475" s="106">
        <v>20</v>
      </c>
      <c r="D475" s="106">
        <v>16</v>
      </c>
      <c r="E475" s="106">
        <v>239.69427999999999</v>
      </c>
      <c r="F475" s="106">
        <v>248.72692000000001</v>
      </c>
    </row>
    <row r="476" spans="1:6" x14ac:dyDescent="0.2">
      <c r="A476" s="4">
        <v>474</v>
      </c>
      <c r="B476" s="106" t="s">
        <v>92</v>
      </c>
      <c r="C476" s="106">
        <v>20</v>
      </c>
      <c r="D476" s="106">
        <v>17</v>
      </c>
      <c r="E476" s="106">
        <v>239.69427999999999</v>
      </c>
      <c r="F476" s="106">
        <v>248.72692000000001</v>
      </c>
    </row>
    <row r="477" spans="1:6" x14ac:dyDescent="0.2">
      <c r="A477" s="4">
        <v>475</v>
      </c>
      <c r="B477" s="106" t="s">
        <v>92</v>
      </c>
      <c r="C477" s="106">
        <v>20</v>
      </c>
      <c r="D477" s="106">
        <v>18</v>
      </c>
      <c r="E477" s="106">
        <v>239.94832</v>
      </c>
      <c r="F477" s="106">
        <v>253.27145999999999</v>
      </c>
    </row>
    <row r="478" spans="1:6" x14ac:dyDescent="0.2">
      <c r="A478" s="4">
        <v>476</v>
      </c>
      <c r="B478" s="106" t="s">
        <v>92</v>
      </c>
      <c r="C478" s="106">
        <v>20</v>
      </c>
      <c r="D478" s="106">
        <v>19</v>
      </c>
      <c r="E478" s="106">
        <v>239.94832</v>
      </c>
      <c r="F478" s="106">
        <v>253.27145999999999</v>
      </c>
    </row>
    <row r="479" spans="1:6" x14ac:dyDescent="0.2">
      <c r="A479" s="4">
        <v>477</v>
      </c>
      <c r="B479" s="106" t="s">
        <v>92</v>
      </c>
      <c r="C479" s="106">
        <v>20</v>
      </c>
      <c r="D479" s="106">
        <v>20</v>
      </c>
      <c r="E479" s="106">
        <v>239.94832</v>
      </c>
      <c r="F479" s="106">
        <v>253.27145999999999</v>
      </c>
    </row>
    <row r="480" spans="1:6" x14ac:dyDescent="0.2">
      <c r="A480" s="4">
        <v>478</v>
      </c>
      <c r="B480" s="106" t="s">
        <v>92</v>
      </c>
      <c r="C480" s="106">
        <v>20</v>
      </c>
      <c r="D480" s="106">
        <v>21</v>
      </c>
      <c r="E480" s="106">
        <v>239.94832</v>
      </c>
      <c r="F480" s="106">
        <v>253.27145999999999</v>
      </c>
    </row>
    <row r="481" spans="1:6" x14ac:dyDescent="0.2">
      <c r="A481" s="4">
        <v>479</v>
      </c>
      <c r="B481" s="106" t="s">
        <v>92</v>
      </c>
      <c r="C481" s="106">
        <v>20</v>
      </c>
      <c r="D481" s="106">
        <v>22</v>
      </c>
      <c r="E481" s="106">
        <v>239.94832</v>
      </c>
      <c r="F481" s="106">
        <v>253.27145999999999</v>
      </c>
    </row>
    <row r="482" spans="1:6" x14ac:dyDescent="0.2">
      <c r="A482" s="4">
        <v>480</v>
      </c>
      <c r="B482" s="106" t="s">
        <v>92</v>
      </c>
      <c r="C482" s="106">
        <v>20</v>
      </c>
      <c r="D482" s="106">
        <v>23</v>
      </c>
      <c r="E482" s="106">
        <v>213.14207999999999</v>
      </c>
      <c r="F482" s="106">
        <v>224.9786</v>
      </c>
    </row>
    <row r="483" spans="1:6" x14ac:dyDescent="0.2">
      <c r="A483" s="4">
        <v>481</v>
      </c>
      <c r="B483" s="106" t="s">
        <v>92</v>
      </c>
      <c r="C483" s="106">
        <v>21</v>
      </c>
      <c r="D483" s="106">
        <v>0</v>
      </c>
      <c r="E483" s="106">
        <v>169.38713000000001</v>
      </c>
      <c r="F483" s="106">
        <v>162.73885000000001</v>
      </c>
    </row>
    <row r="484" spans="1:6" x14ac:dyDescent="0.2">
      <c r="A484" s="4">
        <v>482</v>
      </c>
      <c r="B484" s="106" t="s">
        <v>92</v>
      </c>
      <c r="C484" s="106">
        <v>21</v>
      </c>
      <c r="D484" s="106">
        <v>1</v>
      </c>
      <c r="E484" s="106">
        <v>169.38713000000001</v>
      </c>
      <c r="F484" s="106">
        <v>162.73885000000001</v>
      </c>
    </row>
    <row r="485" spans="1:6" x14ac:dyDescent="0.2">
      <c r="A485" s="4">
        <v>483</v>
      </c>
      <c r="B485" s="106" t="s">
        <v>92</v>
      </c>
      <c r="C485" s="106">
        <v>21</v>
      </c>
      <c r="D485" s="106">
        <v>2</v>
      </c>
      <c r="E485" s="106">
        <v>169.38713000000001</v>
      </c>
      <c r="F485" s="106">
        <v>162.73885000000001</v>
      </c>
    </row>
    <row r="486" spans="1:6" x14ac:dyDescent="0.2">
      <c r="A486" s="4">
        <v>484</v>
      </c>
      <c r="B486" s="106" t="s">
        <v>92</v>
      </c>
      <c r="C486" s="106">
        <v>21</v>
      </c>
      <c r="D486" s="106">
        <v>3</v>
      </c>
      <c r="E486" s="106">
        <v>169.38713000000001</v>
      </c>
      <c r="F486" s="106">
        <v>162.73885000000001</v>
      </c>
    </row>
    <row r="487" spans="1:6" x14ac:dyDescent="0.2">
      <c r="A487" s="4">
        <v>485</v>
      </c>
      <c r="B487" s="106" t="s">
        <v>92</v>
      </c>
      <c r="C487" s="106">
        <v>21</v>
      </c>
      <c r="D487" s="106">
        <v>4</v>
      </c>
      <c r="E487" s="106">
        <v>169.38713000000001</v>
      </c>
      <c r="F487" s="106">
        <v>162.73885000000001</v>
      </c>
    </row>
    <row r="488" spans="1:6" x14ac:dyDescent="0.2">
      <c r="A488" s="4">
        <v>486</v>
      </c>
      <c r="B488" s="106" t="s">
        <v>92</v>
      </c>
      <c r="C488" s="106">
        <v>21</v>
      </c>
      <c r="D488" s="106">
        <v>5</v>
      </c>
      <c r="E488" s="106">
        <v>169.38713000000001</v>
      </c>
      <c r="F488" s="106">
        <v>162.73885000000001</v>
      </c>
    </row>
    <row r="489" spans="1:6" x14ac:dyDescent="0.2">
      <c r="A489" s="4">
        <v>487</v>
      </c>
      <c r="B489" s="106" t="s">
        <v>92</v>
      </c>
      <c r="C489" s="106">
        <v>21</v>
      </c>
      <c r="D489" s="106">
        <v>6</v>
      </c>
      <c r="E489" s="106">
        <v>169.38713000000001</v>
      </c>
      <c r="F489" s="106">
        <v>162.73885000000001</v>
      </c>
    </row>
    <row r="490" spans="1:6" x14ac:dyDescent="0.2">
      <c r="A490" s="4">
        <v>488</v>
      </c>
      <c r="B490" s="106" t="s">
        <v>92</v>
      </c>
      <c r="C490" s="106">
        <v>21</v>
      </c>
      <c r="D490" s="106">
        <v>7</v>
      </c>
      <c r="E490" s="106">
        <v>169.38713000000001</v>
      </c>
      <c r="F490" s="106">
        <v>162.73885000000001</v>
      </c>
    </row>
    <row r="491" spans="1:6" x14ac:dyDescent="0.2">
      <c r="A491" s="4">
        <v>489</v>
      </c>
      <c r="B491" s="106" t="s">
        <v>92</v>
      </c>
      <c r="C491" s="106">
        <v>21</v>
      </c>
      <c r="D491" s="106">
        <v>8</v>
      </c>
      <c r="E491" s="106">
        <v>180.30333999999999</v>
      </c>
      <c r="F491" s="106">
        <v>164.14288999999999</v>
      </c>
    </row>
    <row r="492" spans="1:6" x14ac:dyDescent="0.2">
      <c r="A492" s="4">
        <v>490</v>
      </c>
      <c r="B492" s="106" t="s">
        <v>92</v>
      </c>
      <c r="C492" s="106">
        <v>21</v>
      </c>
      <c r="D492" s="106">
        <v>9</v>
      </c>
      <c r="E492" s="106">
        <v>180.30333999999999</v>
      </c>
      <c r="F492" s="106">
        <v>164.14288999999999</v>
      </c>
    </row>
    <row r="493" spans="1:6" x14ac:dyDescent="0.2">
      <c r="A493" s="4">
        <v>491</v>
      </c>
      <c r="B493" s="106" t="s">
        <v>92</v>
      </c>
      <c r="C493" s="106">
        <v>21</v>
      </c>
      <c r="D493" s="106">
        <v>10</v>
      </c>
      <c r="E493" s="106">
        <v>180.30333999999999</v>
      </c>
      <c r="F493" s="106">
        <v>164.14288999999999</v>
      </c>
    </row>
    <row r="494" spans="1:6" x14ac:dyDescent="0.2">
      <c r="A494" s="4">
        <v>492</v>
      </c>
      <c r="B494" s="106" t="s">
        <v>92</v>
      </c>
      <c r="C494" s="106">
        <v>21</v>
      </c>
      <c r="D494" s="106">
        <v>11</v>
      </c>
      <c r="E494" s="106">
        <v>257.13519000000002</v>
      </c>
      <c r="F494" s="106">
        <v>234.10329999999999</v>
      </c>
    </row>
    <row r="495" spans="1:6" x14ac:dyDescent="0.2">
      <c r="A495" s="4">
        <v>493</v>
      </c>
      <c r="B495" s="106" t="s">
        <v>92</v>
      </c>
      <c r="C495" s="106">
        <v>21</v>
      </c>
      <c r="D495" s="106">
        <v>12</v>
      </c>
      <c r="E495" s="106">
        <v>292.17117999999999</v>
      </c>
      <c r="F495" s="106">
        <v>265.98716999999999</v>
      </c>
    </row>
    <row r="496" spans="1:6" x14ac:dyDescent="0.2">
      <c r="A496" s="4">
        <v>494</v>
      </c>
      <c r="B496" s="106" t="s">
        <v>92</v>
      </c>
      <c r="C496" s="106">
        <v>21</v>
      </c>
      <c r="D496" s="106">
        <v>13</v>
      </c>
      <c r="E496" s="106">
        <v>269.20438000000001</v>
      </c>
      <c r="F496" s="106">
        <v>245.08458999999999</v>
      </c>
    </row>
    <row r="497" spans="1:6" x14ac:dyDescent="0.2">
      <c r="A497" s="4">
        <v>495</v>
      </c>
      <c r="B497" s="106" t="s">
        <v>92</v>
      </c>
      <c r="C497" s="106">
        <v>21</v>
      </c>
      <c r="D497" s="106">
        <v>14</v>
      </c>
      <c r="E497" s="106">
        <v>241.64421999999999</v>
      </c>
      <c r="F497" s="106">
        <v>219.98848000000001</v>
      </c>
    </row>
    <row r="498" spans="1:6" x14ac:dyDescent="0.2">
      <c r="A498" s="4">
        <v>496</v>
      </c>
      <c r="B498" s="106" t="s">
        <v>92</v>
      </c>
      <c r="C498" s="106">
        <v>21</v>
      </c>
      <c r="D498" s="106">
        <v>15</v>
      </c>
      <c r="E498" s="106">
        <v>215.86002999999999</v>
      </c>
      <c r="F498" s="106">
        <v>196.51956999999999</v>
      </c>
    </row>
    <row r="499" spans="1:6" x14ac:dyDescent="0.2">
      <c r="A499" s="4">
        <v>497</v>
      </c>
      <c r="B499" s="106" t="s">
        <v>92</v>
      </c>
      <c r="C499" s="106">
        <v>21</v>
      </c>
      <c r="D499" s="106">
        <v>16</v>
      </c>
      <c r="E499" s="106">
        <v>215.86002999999999</v>
      </c>
      <c r="F499" s="106">
        <v>196.51956999999999</v>
      </c>
    </row>
    <row r="500" spans="1:6" x14ac:dyDescent="0.2">
      <c r="A500" s="4">
        <v>498</v>
      </c>
      <c r="B500" s="106" t="s">
        <v>92</v>
      </c>
      <c r="C500" s="106">
        <v>21</v>
      </c>
      <c r="D500" s="106">
        <v>17</v>
      </c>
      <c r="E500" s="106">
        <v>287.51272999999998</v>
      </c>
      <c r="F500" s="106">
        <v>261.74714999999998</v>
      </c>
    </row>
    <row r="501" spans="1:6" x14ac:dyDescent="0.2">
      <c r="A501" s="4">
        <v>499</v>
      </c>
      <c r="B501" s="106" t="s">
        <v>92</v>
      </c>
      <c r="C501" s="106">
        <v>21</v>
      </c>
      <c r="D501" s="106">
        <v>18</v>
      </c>
      <c r="E501" s="106">
        <v>248.61795000000001</v>
      </c>
      <c r="F501" s="106">
        <v>239.41263000000001</v>
      </c>
    </row>
    <row r="502" spans="1:6" x14ac:dyDescent="0.2">
      <c r="A502" s="4">
        <v>500</v>
      </c>
      <c r="B502" s="106" t="s">
        <v>92</v>
      </c>
      <c r="C502" s="106">
        <v>21</v>
      </c>
      <c r="D502" s="106">
        <v>19</v>
      </c>
      <c r="E502" s="106">
        <v>152.27825999999999</v>
      </c>
      <c r="F502" s="106">
        <v>146.63418999999999</v>
      </c>
    </row>
    <row r="503" spans="1:6" x14ac:dyDescent="0.2">
      <c r="A503" s="4">
        <v>501</v>
      </c>
      <c r="B503" s="106" t="s">
        <v>92</v>
      </c>
      <c r="C503" s="106">
        <v>21</v>
      </c>
      <c r="D503" s="106">
        <v>20</v>
      </c>
      <c r="E503" s="106">
        <v>152.90125</v>
      </c>
      <c r="F503" s="106">
        <v>147.23858000000001</v>
      </c>
    </row>
    <row r="504" spans="1:6" x14ac:dyDescent="0.2">
      <c r="A504" s="4">
        <v>502</v>
      </c>
      <c r="B504" s="106" t="s">
        <v>92</v>
      </c>
      <c r="C504" s="106">
        <v>21</v>
      </c>
      <c r="D504" s="106">
        <v>21</v>
      </c>
      <c r="E504" s="106">
        <v>158.21056999999999</v>
      </c>
      <c r="F504" s="106">
        <v>152.35265000000001</v>
      </c>
    </row>
    <row r="505" spans="1:6" x14ac:dyDescent="0.2">
      <c r="A505" s="4">
        <v>503</v>
      </c>
      <c r="B505" s="106" t="s">
        <v>92</v>
      </c>
      <c r="C505" s="106">
        <v>21</v>
      </c>
      <c r="D505" s="106">
        <v>22</v>
      </c>
      <c r="E505" s="106">
        <v>161.51147</v>
      </c>
      <c r="F505" s="106">
        <v>155.53265999999999</v>
      </c>
    </row>
    <row r="506" spans="1:6" x14ac:dyDescent="0.2">
      <c r="A506" s="4">
        <v>504</v>
      </c>
      <c r="B506" s="106" t="s">
        <v>92</v>
      </c>
      <c r="C506" s="106">
        <v>21</v>
      </c>
      <c r="D506" s="106">
        <v>23</v>
      </c>
      <c r="E506" s="106">
        <v>161.51147</v>
      </c>
      <c r="F506" s="106">
        <v>155.53265999999999</v>
      </c>
    </row>
    <row r="507" spans="1:6" x14ac:dyDescent="0.2">
      <c r="A507" s="4">
        <v>505</v>
      </c>
      <c r="B507" s="106"/>
      <c r="C507" s="106">
        <f t="shared" ref="C507:C570" si="0">C483+1</f>
        <v>22</v>
      </c>
      <c r="D507" s="106"/>
      <c r="E507" s="108">
        <f t="shared" ref="E507:F526" si="1">E339</f>
        <v>154.24133</v>
      </c>
      <c r="F507" s="108">
        <f t="shared" si="1"/>
        <v>160.81746999999999</v>
      </c>
    </row>
    <row r="508" spans="1:6" x14ac:dyDescent="0.2">
      <c r="A508" s="4">
        <v>506</v>
      </c>
      <c r="B508" s="106"/>
      <c r="C508" s="106">
        <f t="shared" si="0"/>
        <v>22</v>
      </c>
      <c r="D508" s="106"/>
      <c r="E508" s="108">
        <f t="shared" si="1"/>
        <v>144.89734999999999</v>
      </c>
      <c r="F508" s="108">
        <f t="shared" si="1"/>
        <v>151.07953000000001</v>
      </c>
    </row>
    <row r="509" spans="1:6" x14ac:dyDescent="0.2">
      <c r="A509" s="4">
        <v>507</v>
      </c>
      <c r="B509" s="106"/>
      <c r="C509" s="106">
        <f t="shared" si="0"/>
        <v>22</v>
      </c>
      <c r="D509" s="106"/>
      <c r="E509" s="108">
        <f t="shared" si="1"/>
        <v>142.35175000000001</v>
      </c>
      <c r="F509" s="108">
        <f t="shared" si="1"/>
        <v>148.41271</v>
      </c>
    </row>
    <row r="510" spans="1:6" x14ac:dyDescent="0.2">
      <c r="A510" s="4">
        <v>508</v>
      </c>
      <c r="B510" s="106"/>
      <c r="C510" s="106">
        <f t="shared" si="0"/>
        <v>22</v>
      </c>
      <c r="D510" s="106"/>
      <c r="E510" s="108">
        <f t="shared" si="1"/>
        <v>140.1294</v>
      </c>
      <c r="F510" s="108">
        <f t="shared" si="1"/>
        <v>146.10954000000001</v>
      </c>
    </row>
    <row r="511" spans="1:6" x14ac:dyDescent="0.2">
      <c r="A511" s="4">
        <v>509</v>
      </c>
      <c r="B511" s="106"/>
      <c r="C511" s="106">
        <f t="shared" si="0"/>
        <v>22</v>
      </c>
      <c r="D511" s="106"/>
      <c r="E511" s="108">
        <f t="shared" si="1"/>
        <v>143.73567</v>
      </c>
      <c r="F511" s="108">
        <f t="shared" si="1"/>
        <v>149.85723999999999</v>
      </c>
    </row>
    <row r="512" spans="1:6" x14ac:dyDescent="0.2">
      <c r="A512" s="4">
        <v>510</v>
      </c>
      <c r="B512" s="106"/>
      <c r="C512" s="106">
        <f t="shared" si="0"/>
        <v>22</v>
      </c>
      <c r="D512" s="106"/>
      <c r="E512" s="108">
        <f t="shared" si="1"/>
        <v>138.19999000000001</v>
      </c>
      <c r="F512" s="108">
        <f t="shared" si="1"/>
        <v>144.09932000000001</v>
      </c>
    </row>
    <row r="513" spans="1:6" x14ac:dyDescent="0.2">
      <c r="A513" s="4">
        <v>511</v>
      </c>
      <c r="B513" s="106"/>
      <c r="C513" s="106">
        <f t="shared" si="0"/>
        <v>22</v>
      </c>
      <c r="D513" s="106"/>
      <c r="E513" s="108">
        <f t="shared" si="1"/>
        <v>142.91744</v>
      </c>
      <c r="F513" s="108">
        <f t="shared" si="1"/>
        <v>149.0087</v>
      </c>
    </row>
    <row r="514" spans="1:6" x14ac:dyDescent="0.2">
      <c r="A514" s="4">
        <v>512</v>
      </c>
      <c r="B514" s="106"/>
      <c r="C514" s="106">
        <f t="shared" si="0"/>
        <v>22</v>
      </c>
      <c r="D514" s="106"/>
      <c r="E514" s="108">
        <f t="shared" si="1"/>
        <v>145.19030000000001</v>
      </c>
      <c r="F514" s="108">
        <f t="shared" si="1"/>
        <v>151.38257999999999</v>
      </c>
    </row>
    <row r="515" spans="1:6" x14ac:dyDescent="0.2">
      <c r="A515" s="4">
        <v>513</v>
      </c>
      <c r="B515" s="106"/>
      <c r="C515" s="106">
        <f t="shared" si="0"/>
        <v>22</v>
      </c>
      <c r="D515" s="106"/>
      <c r="E515" s="108">
        <f t="shared" si="1"/>
        <v>147.53387000000001</v>
      </c>
      <c r="F515" s="108">
        <f t="shared" si="1"/>
        <v>152.92812000000001</v>
      </c>
    </row>
    <row r="516" spans="1:6" x14ac:dyDescent="0.2">
      <c r="A516" s="4">
        <v>514</v>
      </c>
      <c r="B516" s="106"/>
      <c r="C516" s="106">
        <f t="shared" si="0"/>
        <v>22</v>
      </c>
      <c r="D516" s="106"/>
      <c r="E516" s="108">
        <f t="shared" si="1"/>
        <v>194.89017000000001</v>
      </c>
      <c r="F516" s="108">
        <f t="shared" si="1"/>
        <v>202.01179999999999</v>
      </c>
    </row>
    <row r="517" spans="1:6" x14ac:dyDescent="0.2">
      <c r="A517" s="4">
        <v>515</v>
      </c>
      <c r="B517" s="106"/>
      <c r="C517" s="106">
        <f t="shared" si="0"/>
        <v>22</v>
      </c>
      <c r="D517" s="106"/>
      <c r="E517" s="108">
        <f t="shared" si="1"/>
        <v>354.68738000000002</v>
      </c>
      <c r="F517" s="108">
        <f t="shared" si="1"/>
        <v>367.65782999999999</v>
      </c>
    </row>
    <row r="518" spans="1:6" x14ac:dyDescent="0.2">
      <c r="A518" s="4">
        <v>516</v>
      </c>
      <c r="B518" s="106"/>
      <c r="C518" s="106">
        <f t="shared" si="0"/>
        <v>22</v>
      </c>
      <c r="D518" s="106"/>
      <c r="E518" s="108">
        <f t="shared" si="1"/>
        <v>355.99049000000002</v>
      </c>
      <c r="F518" s="108">
        <f t="shared" si="1"/>
        <v>369.01145000000002</v>
      </c>
    </row>
    <row r="519" spans="1:6" x14ac:dyDescent="0.2">
      <c r="A519" s="4">
        <v>517</v>
      </c>
      <c r="B519" s="106"/>
      <c r="C519" s="106">
        <f t="shared" si="0"/>
        <v>22</v>
      </c>
      <c r="D519" s="106"/>
      <c r="E519" s="108">
        <f t="shared" si="1"/>
        <v>355.99049000000002</v>
      </c>
      <c r="F519" s="108">
        <f t="shared" si="1"/>
        <v>369.01145000000002</v>
      </c>
    </row>
    <row r="520" spans="1:6" x14ac:dyDescent="0.2">
      <c r="A520" s="4">
        <v>518</v>
      </c>
      <c r="B520" s="106"/>
      <c r="C520" s="106">
        <f t="shared" si="0"/>
        <v>22</v>
      </c>
      <c r="D520" s="106"/>
      <c r="E520" s="108">
        <f t="shared" si="1"/>
        <v>356.38445000000002</v>
      </c>
      <c r="F520" s="108">
        <f t="shared" si="1"/>
        <v>369.42561000000001</v>
      </c>
    </row>
    <row r="521" spans="1:6" x14ac:dyDescent="0.2">
      <c r="A521" s="4">
        <v>519</v>
      </c>
      <c r="B521" s="106"/>
      <c r="C521" s="106">
        <f t="shared" si="0"/>
        <v>22</v>
      </c>
      <c r="D521" s="106"/>
      <c r="E521" s="108">
        <f t="shared" si="1"/>
        <v>384.50729999999999</v>
      </c>
      <c r="F521" s="108">
        <f t="shared" si="1"/>
        <v>398.57882999999998</v>
      </c>
    </row>
    <row r="522" spans="1:6" x14ac:dyDescent="0.2">
      <c r="A522" s="4">
        <v>520</v>
      </c>
      <c r="B522" s="106"/>
      <c r="C522" s="106">
        <f t="shared" si="0"/>
        <v>22</v>
      </c>
      <c r="D522" s="106"/>
      <c r="E522" s="108">
        <f t="shared" si="1"/>
        <v>387.56808999999998</v>
      </c>
      <c r="F522" s="108">
        <f t="shared" si="1"/>
        <v>401.74063000000001</v>
      </c>
    </row>
    <row r="523" spans="1:6" x14ac:dyDescent="0.2">
      <c r="A523" s="4">
        <v>521</v>
      </c>
      <c r="B523" s="106"/>
      <c r="C523" s="106">
        <f t="shared" si="0"/>
        <v>22</v>
      </c>
      <c r="D523" s="106"/>
      <c r="E523" s="108">
        <f t="shared" si="1"/>
        <v>387.56808999999998</v>
      </c>
      <c r="F523" s="108">
        <f t="shared" si="1"/>
        <v>401.74063000000001</v>
      </c>
    </row>
    <row r="524" spans="1:6" x14ac:dyDescent="0.2">
      <c r="A524" s="4">
        <v>522</v>
      </c>
      <c r="B524" s="106"/>
      <c r="C524" s="106">
        <f t="shared" si="0"/>
        <v>22</v>
      </c>
      <c r="D524" s="106"/>
      <c r="E524" s="108">
        <f t="shared" si="1"/>
        <v>387.56808999999998</v>
      </c>
      <c r="F524" s="108">
        <f t="shared" si="1"/>
        <v>401.74063000000001</v>
      </c>
    </row>
    <row r="525" spans="1:6" x14ac:dyDescent="0.2">
      <c r="A525" s="4">
        <v>523</v>
      </c>
      <c r="B525" s="106"/>
      <c r="C525" s="106">
        <f t="shared" si="0"/>
        <v>22</v>
      </c>
      <c r="D525" s="106"/>
      <c r="E525" s="108">
        <f t="shared" si="1"/>
        <v>406.57929999999999</v>
      </c>
      <c r="F525" s="108">
        <f t="shared" si="1"/>
        <v>402.84170999999998</v>
      </c>
    </row>
    <row r="526" spans="1:6" x14ac:dyDescent="0.2">
      <c r="A526" s="4">
        <v>524</v>
      </c>
      <c r="B526" s="106"/>
      <c r="C526" s="106">
        <f t="shared" si="0"/>
        <v>22</v>
      </c>
      <c r="D526" s="106"/>
      <c r="E526" s="108">
        <f t="shared" si="1"/>
        <v>404.67009999999999</v>
      </c>
      <c r="F526" s="108">
        <f t="shared" si="1"/>
        <v>400.95271000000002</v>
      </c>
    </row>
    <row r="527" spans="1:6" x14ac:dyDescent="0.2">
      <c r="A527" s="4">
        <v>525</v>
      </c>
      <c r="B527" s="106"/>
      <c r="C527" s="106">
        <f t="shared" si="0"/>
        <v>22</v>
      </c>
      <c r="D527" s="106"/>
      <c r="E527" s="108">
        <f t="shared" ref="E527:F546" si="2">E359</f>
        <v>377.06241999999997</v>
      </c>
      <c r="F527" s="108">
        <f t="shared" si="2"/>
        <v>373.59757000000002</v>
      </c>
    </row>
    <row r="528" spans="1:6" x14ac:dyDescent="0.2">
      <c r="A528" s="4">
        <v>526</v>
      </c>
      <c r="B528" s="106"/>
      <c r="C528" s="106">
        <f t="shared" si="0"/>
        <v>22</v>
      </c>
      <c r="D528" s="106"/>
      <c r="E528" s="108">
        <f t="shared" si="2"/>
        <v>373.55716999999999</v>
      </c>
      <c r="F528" s="108">
        <f t="shared" si="2"/>
        <v>370.12261999999998</v>
      </c>
    </row>
    <row r="529" spans="1:6" x14ac:dyDescent="0.2">
      <c r="A529" s="4">
        <v>527</v>
      </c>
      <c r="B529" s="106"/>
      <c r="C529" s="106">
        <f t="shared" si="0"/>
        <v>22</v>
      </c>
      <c r="D529" s="106"/>
      <c r="E529" s="108">
        <f t="shared" si="2"/>
        <v>373.55716999999999</v>
      </c>
      <c r="F529" s="108">
        <f t="shared" si="2"/>
        <v>370.12261999999998</v>
      </c>
    </row>
    <row r="530" spans="1:6" x14ac:dyDescent="0.2">
      <c r="A530" s="4">
        <v>528</v>
      </c>
      <c r="B530" s="106"/>
      <c r="C530" s="106">
        <f t="shared" si="0"/>
        <v>22</v>
      </c>
      <c r="D530" s="106"/>
      <c r="E530" s="108">
        <f t="shared" si="2"/>
        <v>370.92065000000002</v>
      </c>
      <c r="F530" s="108">
        <f t="shared" si="2"/>
        <v>367.51641000000001</v>
      </c>
    </row>
    <row r="531" spans="1:6" x14ac:dyDescent="0.2">
      <c r="A531" s="4">
        <v>529</v>
      </c>
      <c r="B531" s="106"/>
      <c r="C531" s="106">
        <f t="shared" si="0"/>
        <v>23</v>
      </c>
      <c r="D531" s="106"/>
      <c r="E531" s="108">
        <f t="shared" si="2"/>
        <v>169.02372</v>
      </c>
      <c r="F531" s="108">
        <f t="shared" si="2"/>
        <v>197.30905999999999</v>
      </c>
    </row>
    <row r="532" spans="1:6" x14ac:dyDescent="0.2">
      <c r="A532" s="4">
        <v>530</v>
      </c>
      <c r="B532" s="106"/>
      <c r="C532" s="106">
        <f t="shared" si="0"/>
        <v>23</v>
      </c>
      <c r="D532" s="106"/>
      <c r="E532" s="108">
        <f t="shared" si="2"/>
        <v>131.12218999999999</v>
      </c>
      <c r="F532" s="108">
        <f t="shared" si="2"/>
        <v>153.06628000000001</v>
      </c>
    </row>
    <row r="533" spans="1:6" x14ac:dyDescent="0.2">
      <c r="A533" s="4">
        <v>531</v>
      </c>
      <c r="B533" s="106"/>
      <c r="C533" s="106">
        <f t="shared" si="0"/>
        <v>23</v>
      </c>
      <c r="D533" s="106"/>
      <c r="E533" s="108">
        <f t="shared" si="2"/>
        <v>123.83183</v>
      </c>
      <c r="F533" s="108">
        <f t="shared" si="2"/>
        <v>144.55564000000001</v>
      </c>
    </row>
    <row r="534" spans="1:6" x14ac:dyDescent="0.2">
      <c r="A534" s="4">
        <v>532</v>
      </c>
      <c r="B534" s="106"/>
      <c r="C534" s="106">
        <f t="shared" si="0"/>
        <v>23</v>
      </c>
      <c r="D534" s="106"/>
      <c r="E534" s="108">
        <f t="shared" si="2"/>
        <v>122.46554</v>
      </c>
      <c r="F534" s="108">
        <f t="shared" si="2"/>
        <v>142.9599</v>
      </c>
    </row>
    <row r="535" spans="1:6" x14ac:dyDescent="0.2">
      <c r="A535" s="4">
        <v>533</v>
      </c>
      <c r="B535" s="106"/>
      <c r="C535" s="106">
        <f t="shared" si="0"/>
        <v>23</v>
      </c>
      <c r="D535" s="106"/>
      <c r="E535" s="108">
        <f t="shared" si="2"/>
        <v>121.09925</v>
      </c>
      <c r="F535" s="108">
        <f t="shared" si="2"/>
        <v>141.37458000000001</v>
      </c>
    </row>
    <row r="536" spans="1:6" x14ac:dyDescent="0.2">
      <c r="A536" s="4">
        <v>534</v>
      </c>
      <c r="B536" s="106"/>
      <c r="C536" s="106">
        <f t="shared" si="0"/>
        <v>23</v>
      </c>
      <c r="D536" s="106"/>
      <c r="E536" s="108">
        <f t="shared" si="2"/>
        <v>120.8385</v>
      </c>
      <c r="F536" s="108">
        <f t="shared" si="2"/>
        <v>141.06169</v>
      </c>
    </row>
    <row r="537" spans="1:6" x14ac:dyDescent="0.2">
      <c r="A537" s="4">
        <v>535</v>
      </c>
      <c r="B537" s="106"/>
      <c r="C537" s="106">
        <f t="shared" si="0"/>
        <v>23</v>
      </c>
      <c r="D537" s="106"/>
      <c r="E537" s="108">
        <f t="shared" si="2"/>
        <v>120.92194000000001</v>
      </c>
      <c r="F537" s="108">
        <f t="shared" si="2"/>
        <v>141.16598999999999</v>
      </c>
    </row>
    <row r="538" spans="1:6" x14ac:dyDescent="0.2">
      <c r="A538" s="4">
        <v>536</v>
      </c>
      <c r="B538" s="106"/>
      <c r="C538" s="106">
        <f t="shared" si="0"/>
        <v>23</v>
      </c>
      <c r="D538" s="106"/>
      <c r="E538" s="108">
        <f t="shared" si="2"/>
        <v>121.73546</v>
      </c>
      <c r="F538" s="108">
        <f t="shared" si="2"/>
        <v>142.11509000000001</v>
      </c>
    </row>
    <row r="539" spans="1:6" x14ac:dyDescent="0.2">
      <c r="A539" s="4">
        <v>537</v>
      </c>
      <c r="B539" s="106"/>
      <c r="C539" s="106">
        <f t="shared" si="0"/>
        <v>23</v>
      </c>
      <c r="D539" s="106"/>
      <c r="E539" s="108">
        <f t="shared" si="2"/>
        <v>123.08089</v>
      </c>
      <c r="F539" s="108">
        <f t="shared" si="2"/>
        <v>146.31826000000001</v>
      </c>
    </row>
    <row r="540" spans="1:6" x14ac:dyDescent="0.2">
      <c r="A540" s="4">
        <v>538</v>
      </c>
      <c r="B540" s="106"/>
      <c r="C540" s="106">
        <f t="shared" si="0"/>
        <v>23</v>
      </c>
      <c r="D540" s="106"/>
      <c r="E540" s="108">
        <f t="shared" si="2"/>
        <v>123.08089</v>
      </c>
      <c r="F540" s="108">
        <f t="shared" si="2"/>
        <v>146.31826000000001</v>
      </c>
    </row>
    <row r="541" spans="1:6" x14ac:dyDescent="0.2">
      <c r="A541" s="4">
        <v>539</v>
      </c>
      <c r="B541" s="106"/>
      <c r="C541" s="106">
        <f t="shared" si="0"/>
        <v>23</v>
      </c>
      <c r="D541" s="106"/>
      <c r="E541" s="108">
        <f t="shared" si="2"/>
        <v>112.09842</v>
      </c>
      <c r="F541" s="108">
        <f t="shared" si="2"/>
        <v>133.27071000000001</v>
      </c>
    </row>
    <row r="542" spans="1:6" x14ac:dyDescent="0.2">
      <c r="A542" s="4">
        <v>540</v>
      </c>
      <c r="B542" s="106"/>
      <c r="C542" s="106">
        <f t="shared" si="0"/>
        <v>23</v>
      </c>
      <c r="D542" s="106"/>
      <c r="E542" s="108">
        <f t="shared" si="2"/>
        <v>80.006230000000002</v>
      </c>
      <c r="F542" s="108">
        <f t="shared" si="2"/>
        <v>95.108429999999998</v>
      </c>
    </row>
    <row r="543" spans="1:6" x14ac:dyDescent="0.2">
      <c r="A543" s="4">
        <v>541</v>
      </c>
      <c r="B543" s="106"/>
      <c r="C543" s="106">
        <f t="shared" si="0"/>
        <v>23</v>
      </c>
      <c r="D543" s="106"/>
      <c r="E543" s="108">
        <f t="shared" si="2"/>
        <v>80.006230000000002</v>
      </c>
      <c r="F543" s="108">
        <f t="shared" si="2"/>
        <v>95.108429999999998</v>
      </c>
    </row>
    <row r="544" spans="1:6" x14ac:dyDescent="0.2">
      <c r="A544" s="4">
        <v>542</v>
      </c>
      <c r="B544" s="106"/>
      <c r="C544" s="106">
        <f t="shared" si="0"/>
        <v>23</v>
      </c>
      <c r="D544" s="106"/>
      <c r="E544" s="108">
        <f t="shared" si="2"/>
        <v>80.006230000000002</v>
      </c>
      <c r="F544" s="108">
        <f t="shared" si="2"/>
        <v>95.108429999999998</v>
      </c>
    </row>
    <row r="545" spans="1:6" x14ac:dyDescent="0.2">
      <c r="A545" s="4">
        <v>543</v>
      </c>
      <c r="B545" s="106"/>
      <c r="C545" s="106">
        <f t="shared" si="0"/>
        <v>23</v>
      </c>
      <c r="D545" s="106"/>
      <c r="E545" s="108">
        <f t="shared" si="2"/>
        <v>80.006230000000002</v>
      </c>
      <c r="F545" s="108">
        <f t="shared" si="2"/>
        <v>95.108429999999998</v>
      </c>
    </row>
    <row r="546" spans="1:6" x14ac:dyDescent="0.2">
      <c r="A546" s="4">
        <v>544</v>
      </c>
      <c r="B546" s="106"/>
      <c r="C546" s="106">
        <f t="shared" si="0"/>
        <v>23</v>
      </c>
      <c r="D546" s="106"/>
      <c r="E546" s="108">
        <f t="shared" si="2"/>
        <v>80.006230000000002</v>
      </c>
      <c r="F546" s="108">
        <f t="shared" si="2"/>
        <v>95.108429999999998</v>
      </c>
    </row>
    <row r="547" spans="1:6" x14ac:dyDescent="0.2">
      <c r="A547" s="4">
        <v>545</v>
      </c>
      <c r="B547" s="106"/>
      <c r="C547" s="106">
        <f t="shared" si="0"/>
        <v>23</v>
      </c>
      <c r="D547" s="106"/>
      <c r="E547" s="108">
        <f t="shared" ref="E547:F566" si="3">E379</f>
        <v>80.006230000000002</v>
      </c>
      <c r="F547" s="108">
        <f t="shared" si="3"/>
        <v>95.108429999999998</v>
      </c>
    </row>
    <row r="548" spans="1:6" x14ac:dyDescent="0.2">
      <c r="A548" s="4">
        <v>546</v>
      </c>
      <c r="B548" s="106"/>
      <c r="C548" s="106">
        <f t="shared" si="0"/>
        <v>23</v>
      </c>
      <c r="D548" s="106"/>
      <c r="E548" s="108">
        <f t="shared" si="3"/>
        <v>132.49891</v>
      </c>
      <c r="F548" s="108">
        <f t="shared" si="3"/>
        <v>157.51975999999999</v>
      </c>
    </row>
    <row r="549" spans="1:6" x14ac:dyDescent="0.2">
      <c r="A549" s="4">
        <v>547</v>
      </c>
      <c r="B549" s="106"/>
      <c r="C549" s="106">
        <f t="shared" si="0"/>
        <v>23</v>
      </c>
      <c r="D549" s="106"/>
      <c r="E549" s="108">
        <f t="shared" si="3"/>
        <v>127.96199</v>
      </c>
      <c r="F549" s="108">
        <f t="shared" si="3"/>
        <v>156.39335</v>
      </c>
    </row>
    <row r="550" spans="1:6" x14ac:dyDescent="0.2">
      <c r="A550" s="4">
        <v>548</v>
      </c>
      <c r="B550" s="106"/>
      <c r="C550" s="106">
        <f t="shared" si="0"/>
        <v>23</v>
      </c>
      <c r="D550" s="106"/>
      <c r="E550" s="108">
        <f t="shared" si="3"/>
        <v>112.07756000000001</v>
      </c>
      <c r="F550" s="108">
        <f t="shared" si="3"/>
        <v>136.98367999999999</v>
      </c>
    </row>
    <row r="551" spans="1:6" x14ac:dyDescent="0.2">
      <c r="A551" s="4">
        <v>549</v>
      </c>
      <c r="B551" s="106"/>
      <c r="C551" s="106">
        <f t="shared" si="0"/>
        <v>23</v>
      </c>
      <c r="D551" s="106"/>
      <c r="E551" s="108">
        <f t="shared" si="3"/>
        <v>113.73587999999999</v>
      </c>
      <c r="F551" s="108">
        <f t="shared" si="3"/>
        <v>139.00703999999999</v>
      </c>
    </row>
    <row r="552" spans="1:6" x14ac:dyDescent="0.2">
      <c r="A552" s="4">
        <v>550</v>
      </c>
      <c r="B552" s="106"/>
      <c r="C552" s="106">
        <f t="shared" si="0"/>
        <v>23</v>
      </c>
      <c r="D552" s="106"/>
      <c r="E552" s="108">
        <f t="shared" si="3"/>
        <v>120.69249000000001</v>
      </c>
      <c r="F552" s="108">
        <f t="shared" si="3"/>
        <v>147.51768000000001</v>
      </c>
    </row>
    <row r="553" spans="1:6" x14ac:dyDescent="0.2">
      <c r="A553" s="4">
        <v>551</v>
      </c>
      <c r="B553" s="106"/>
      <c r="C553" s="106">
        <f t="shared" si="0"/>
        <v>23</v>
      </c>
      <c r="D553" s="106"/>
      <c r="E553" s="108">
        <f t="shared" si="3"/>
        <v>119.36792</v>
      </c>
      <c r="F553" s="108">
        <f t="shared" si="3"/>
        <v>145.89063999999999</v>
      </c>
    </row>
    <row r="554" spans="1:6" x14ac:dyDescent="0.2">
      <c r="A554" s="4">
        <v>552</v>
      </c>
      <c r="B554" s="106"/>
      <c r="C554" s="106">
        <f t="shared" si="0"/>
        <v>23</v>
      </c>
      <c r="D554" s="106"/>
      <c r="E554" s="108">
        <f t="shared" si="3"/>
        <v>65.352500000000006</v>
      </c>
      <c r="F554" s="108">
        <f t="shared" si="3"/>
        <v>131.33078</v>
      </c>
    </row>
    <row r="555" spans="1:6" x14ac:dyDescent="0.2">
      <c r="A555" s="4">
        <v>553</v>
      </c>
      <c r="B555" s="106"/>
      <c r="C555" s="106">
        <f t="shared" si="0"/>
        <v>24</v>
      </c>
      <c r="D555" s="106"/>
      <c r="E555" s="108">
        <f t="shared" si="3"/>
        <v>0</v>
      </c>
      <c r="F555" s="108">
        <f t="shared" si="3"/>
        <v>133.56273999999999</v>
      </c>
    </row>
    <row r="556" spans="1:6" x14ac:dyDescent="0.2">
      <c r="A556" s="4">
        <v>554</v>
      </c>
      <c r="B556" s="106"/>
      <c r="C556" s="106">
        <f t="shared" si="0"/>
        <v>24</v>
      </c>
      <c r="D556" s="106"/>
      <c r="E556" s="108">
        <f t="shared" si="3"/>
        <v>0</v>
      </c>
      <c r="F556" s="108">
        <f t="shared" si="3"/>
        <v>133.56273999999999</v>
      </c>
    </row>
    <row r="557" spans="1:6" x14ac:dyDescent="0.2">
      <c r="A557" s="4">
        <v>555</v>
      </c>
      <c r="B557" s="106"/>
      <c r="C557" s="106">
        <f t="shared" si="0"/>
        <v>24</v>
      </c>
      <c r="D557" s="106"/>
      <c r="E557" s="108">
        <f t="shared" si="3"/>
        <v>0</v>
      </c>
      <c r="F557" s="108">
        <f t="shared" si="3"/>
        <v>82.269469999999998</v>
      </c>
    </row>
    <row r="558" spans="1:6" x14ac:dyDescent="0.2">
      <c r="A558" s="4">
        <v>556</v>
      </c>
      <c r="B558" s="106"/>
      <c r="C558" s="106">
        <f t="shared" si="0"/>
        <v>24</v>
      </c>
      <c r="D558" s="106"/>
      <c r="E558" s="108">
        <f t="shared" si="3"/>
        <v>0</v>
      </c>
      <c r="F558" s="108">
        <f t="shared" si="3"/>
        <v>79.463880000000003</v>
      </c>
    </row>
    <row r="559" spans="1:6" x14ac:dyDescent="0.2">
      <c r="A559" s="4">
        <v>557</v>
      </c>
      <c r="B559" s="106"/>
      <c r="C559" s="106">
        <f t="shared" si="0"/>
        <v>24</v>
      </c>
      <c r="D559" s="106"/>
      <c r="E559" s="108">
        <f t="shared" si="3"/>
        <v>0</v>
      </c>
      <c r="F559" s="108">
        <f t="shared" si="3"/>
        <v>79.463880000000003</v>
      </c>
    </row>
    <row r="560" spans="1:6" x14ac:dyDescent="0.2">
      <c r="A560" s="4">
        <v>558</v>
      </c>
      <c r="B560" s="106"/>
      <c r="C560" s="106">
        <f t="shared" si="0"/>
        <v>24</v>
      </c>
      <c r="D560" s="106"/>
      <c r="E560" s="108">
        <f t="shared" si="3"/>
        <v>0</v>
      </c>
      <c r="F560" s="108">
        <f t="shared" si="3"/>
        <v>91.843940000000003</v>
      </c>
    </row>
    <row r="561" spans="1:6" x14ac:dyDescent="0.2">
      <c r="A561" s="4">
        <v>559</v>
      </c>
      <c r="B561" s="106"/>
      <c r="C561" s="106">
        <f t="shared" si="0"/>
        <v>24</v>
      </c>
      <c r="D561" s="106"/>
      <c r="E561" s="108">
        <f t="shared" si="3"/>
        <v>0</v>
      </c>
      <c r="F561" s="108">
        <f t="shared" si="3"/>
        <v>91.843940000000003</v>
      </c>
    </row>
    <row r="562" spans="1:6" x14ac:dyDescent="0.2">
      <c r="A562" s="4">
        <v>560</v>
      </c>
      <c r="B562" s="106"/>
      <c r="C562" s="106">
        <f t="shared" si="0"/>
        <v>24</v>
      </c>
      <c r="D562" s="106"/>
      <c r="E562" s="108">
        <f t="shared" si="3"/>
        <v>0</v>
      </c>
      <c r="F562" s="108">
        <f t="shared" si="3"/>
        <v>70.577780000000004</v>
      </c>
    </row>
    <row r="563" spans="1:6" x14ac:dyDescent="0.2">
      <c r="A563" s="4">
        <v>561</v>
      </c>
      <c r="B563" s="106"/>
      <c r="C563" s="106">
        <f t="shared" si="0"/>
        <v>24</v>
      </c>
      <c r="D563" s="106"/>
      <c r="E563" s="108">
        <f t="shared" si="3"/>
        <v>0</v>
      </c>
      <c r="F563" s="108">
        <f t="shared" si="3"/>
        <v>0</v>
      </c>
    </row>
    <row r="564" spans="1:6" x14ac:dyDescent="0.2">
      <c r="A564" s="4">
        <v>562</v>
      </c>
      <c r="B564" s="106"/>
      <c r="C564" s="106">
        <f t="shared" si="0"/>
        <v>24</v>
      </c>
      <c r="D564" s="106"/>
      <c r="E564" s="108">
        <f t="shared" si="3"/>
        <v>20.79682</v>
      </c>
      <c r="F564" s="108">
        <f t="shared" si="3"/>
        <v>85.294089999999997</v>
      </c>
    </row>
    <row r="565" spans="1:6" x14ac:dyDescent="0.2">
      <c r="A565" s="4">
        <v>563</v>
      </c>
      <c r="B565" s="106"/>
      <c r="C565" s="106">
        <f t="shared" si="0"/>
        <v>24</v>
      </c>
      <c r="D565" s="106"/>
      <c r="E565" s="108">
        <f t="shared" si="3"/>
        <v>43.210250000000002</v>
      </c>
      <c r="F565" s="108">
        <f t="shared" si="3"/>
        <v>95.536050000000003</v>
      </c>
    </row>
    <row r="566" spans="1:6" x14ac:dyDescent="0.2">
      <c r="A566" s="4">
        <v>564</v>
      </c>
      <c r="B566" s="106"/>
      <c r="C566" s="106">
        <f t="shared" si="0"/>
        <v>24</v>
      </c>
      <c r="D566" s="106"/>
      <c r="E566" s="108">
        <f t="shared" si="3"/>
        <v>99.728790000000004</v>
      </c>
      <c r="F566" s="108">
        <f t="shared" si="3"/>
        <v>148.90483</v>
      </c>
    </row>
    <row r="567" spans="1:6" x14ac:dyDescent="0.2">
      <c r="A567" s="4">
        <v>565</v>
      </c>
      <c r="B567" s="106"/>
      <c r="C567" s="106">
        <f t="shared" si="0"/>
        <v>24</v>
      </c>
      <c r="D567" s="106"/>
      <c r="E567" s="108">
        <f t="shared" ref="E567:F586" si="4">E399</f>
        <v>140.21689000000001</v>
      </c>
      <c r="F567" s="108">
        <f t="shared" si="4"/>
        <v>160.05418</v>
      </c>
    </row>
    <row r="568" spans="1:6" x14ac:dyDescent="0.2">
      <c r="A568" s="4">
        <v>566</v>
      </c>
      <c r="B568" s="106"/>
      <c r="C568" s="106">
        <f t="shared" si="0"/>
        <v>24</v>
      </c>
      <c r="D568" s="106"/>
      <c r="E568" s="108">
        <f t="shared" si="4"/>
        <v>140.21689000000001</v>
      </c>
      <c r="F568" s="108">
        <f t="shared" si="4"/>
        <v>160.05418</v>
      </c>
    </row>
    <row r="569" spans="1:6" x14ac:dyDescent="0.2">
      <c r="A569" s="4">
        <v>567</v>
      </c>
      <c r="B569" s="106"/>
      <c r="C569" s="106">
        <f t="shared" si="0"/>
        <v>24</v>
      </c>
      <c r="D569" s="106"/>
      <c r="E569" s="108">
        <f t="shared" si="4"/>
        <v>140.21689000000001</v>
      </c>
      <c r="F569" s="108">
        <f t="shared" si="4"/>
        <v>160.05418</v>
      </c>
    </row>
    <row r="570" spans="1:6" x14ac:dyDescent="0.2">
      <c r="A570" s="4">
        <v>568</v>
      </c>
      <c r="B570" s="106"/>
      <c r="C570" s="106">
        <f t="shared" si="0"/>
        <v>24</v>
      </c>
      <c r="D570" s="106"/>
      <c r="E570" s="108">
        <f t="shared" si="4"/>
        <v>139.13220000000001</v>
      </c>
      <c r="F570" s="108">
        <f t="shared" si="4"/>
        <v>158.82346999999999</v>
      </c>
    </row>
    <row r="571" spans="1:6" x14ac:dyDescent="0.2">
      <c r="A571" s="4">
        <v>569</v>
      </c>
      <c r="B571" s="106"/>
      <c r="C571" s="106">
        <f t="shared" ref="C571:C634" si="5">C547+1</f>
        <v>24</v>
      </c>
      <c r="D571" s="106"/>
      <c r="E571" s="108">
        <f t="shared" si="4"/>
        <v>134.80386999999999</v>
      </c>
      <c r="F571" s="108">
        <f t="shared" si="4"/>
        <v>153.87979000000001</v>
      </c>
    </row>
    <row r="572" spans="1:6" x14ac:dyDescent="0.2">
      <c r="A572" s="4">
        <v>570</v>
      </c>
      <c r="B572" s="106"/>
      <c r="C572" s="106">
        <f t="shared" si="5"/>
        <v>24</v>
      </c>
      <c r="D572" s="106"/>
      <c r="E572" s="108">
        <f t="shared" si="4"/>
        <v>139.65368000000001</v>
      </c>
      <c r="F572" s="108">
        <f t="shared" si="4"/>
        <v>159.40753000000001</v>
      </c>
    </row>
    <row r="573" spans="1:6" x14ac:dyDescent="0.2">
      <c r="A573" s="4">
        <v>571</v>
      </c>
      <c r="B573" s="106"/>
      <c r="C573" s="106">
        <f t="shared" si="5"/>
        <v>24</v>
      </c>
      <c r="D573" s="106"/>
      <c r="E573" s="108">
        <f t="shared" si="4"/>
        <v>186.12843000000001</v>
      </c>
      <c r="F573" s="108">
        <f t="shared" si="4"/>
        <v>196.69371000000001</v>
      </c>
    </row>
    <row r="574" spans="1:6" x14ac:dyDescent="0.2">
      <c r="A574" s="4">
        <v>572</v>
      </c>
      <c r="B574" s="106"/>
      <c r="C574" s="106">
        <f t="shared" si="5"/>
        <v>24</v>
      </c>
      <c r="D574" s="106"/>
      <c r="E574" s="108">
        <f t="shared" si="4"/>
        <v>305.96568000000002</v>
      </c>
      <c r="F574" s="108">
        <f t="shared" si="4"/>
        <v>323.33112999999997</v>
      </c>
    </row>
    <row r="575" spans="1:6" x14ac:dyDescent="0.2">
      <c r="A575" s="4">
        <v>573</v>
      </c>
      <c r="B575" s="106"/>
      <c r="C575" s="106">
        <f t="shared" si="5"/>
        <v>24</v>
      </c>
      <c r="D575" s="106"/>
      <c r="E575" s="108">
        <f t="shared" si="4"/>
        <v>305.96568000000002</v>
      </c>
      <c r="F575" s="108">
        <f t="shared" si="4"/>
        <v>323.33112999999997</v>
      </c>
    </row>
    <row r="576" spans="1:6" x14ac:dyDescent="0.2">
      <c r="A576" s="4">
        <v>574</v>
      </c>
      <c r="B576" s="106"/>
      <c r="C576" s="106">
        <f t="shared" si="5"/>
        <v>24</v>
      </c>
      <c r="D576" s="106"/>
      <c r="E576" s="108">
        <f t="shared" si="4"/>
        <v>305.96568000000002</v>
      </c>
      <c r="F576" s="108">
        <f t="shared" si="4"/>
        <v>323.33112999999997</v>
      </c>
    </row>
    <row r="577" spans="1:6" x14ac:dyDescent="0.2">
      <c r="A577" s="4">
        <v>575</v>
      </c>
      <c r="B577" s="106"/>
      <c r="C577" s="106">
        <f t="shared" si="5"/>
        <v>24</v>
      </c>
      <c r="D577" s="106"/>
      <c r="E577" s="108">
        <f t="shared" si="4"/>
        <v>305.96568000000002</v>
      </c>
      <c r="F577" s="108">
        <f t="shared" si="4"/>
        <v>323.33112999999997</v>
      </c>
    </row>
    <row r="578" spans="1:6" x14ac:dyDescent="0.2">
      <c r="A578" s="4">
        <v>576</v>
      </c>
      <c r="B578" s="106"/>
      <c r="C578" s="106">
        <f t="shared" si="5"/>
        <v>24</v>
      </c>
      <c r="D578" s="106"/>
      <c r="E578" s="108">
        <f t="shared" si="4"/>
        <v>238.53766999999999</v>
      </c>
      <c r="F578" s="108">
        <f t="shared" si="4"/>
        <v>252.07542000000001</v>
      </c>
    </row>
    <row r="579" spans="1:6" x14ac:dyDescent="0.2">
      <c r="A579" s="4">
        <v>577</v>
      </c>
      <c r="B579" s="106"/>
      <c r="C579" s="106">
        <f t="shared" si="5"/>
        <v>25</v>
      </c>
      <c r="D579" s="106"/>
      <c r="E579" s="108">
        <f t="shared" ref="E579:F579" si="6">E75</f>
        <v>102.68725000000001</v>
      </c>
      <c r="F579" s="108">
        <f t="shared" si="6"/>
        <v>114.60856</v>
      </c>
    </row>
    <row r="580" spans="1:6" x14ac:dyDescent="0.2">
      <c r="A580" s="4">
        <v>578</v>
      </c>
      <c r="B580" s="106"/>
      <c r="C580" s="106">
        <f t="shared" si="5"/>
        <v>25</v>
      </c>
      <c r="D580" s="106"/>
      <c r="E580" s="108">
        <f t="shared" ref="E580:F580" si="7">E76</f>
        <v>97.896360000000001</v>
      </c>
      <c r="F580" s="108">
        <f t="shared" si="7"/>
        <v>109.25842</v>
      </c>
    </row>
    <row r="581" spans="1:6" x14ac:dyDescent="0.2">
      <c r="A581" s="4">
        <v>579</v>
      </c>
      <c r="B581" s="106"/>
      <c r="C581" s="106">
        <f t="shared" si="5"/>
        <v>25</v>
      </c>
      <c r="D581" s="106"/>
      <c r="E581" s="108">
        <f t="shared" ref="E581:F581" si="8">E77</f>
        <v>98.996219999999994</v>
      </c>
      <c r="F581" s="108">
        <f t="shared" si="8"/>
        <v>110.48876</v>
      </c>
    </row>
    <row r="582" spans="1:6" x14ac:dyDescent="0.2">
      <c r="A582" s="4">
        <v>580</v>
      </c>
      <c r="B582" s="106"/>
      <c r="C582" s="106">
        <f t="shared" si="5"/>
        <v>25</v>
      </c>
      <c r="D582" s="106"/>
      <c r="E582" s="108">
        <f t="shared" ref="E582:F582" si="9">E78</f>
        <v>101.05611</v>
      </c>
      <c r="F582" s="108">
        <f t="shared" si="9"/>
        <v>112.791</v>
      </c>
    </row>
    <row r="583" spans="1:6" x14ac:dyDescent="0.2">
      <c r="A583" s="4">
        <v>581</v>
      </c>
      <c r="B583" s="106"/>
      <c r="C583" s="106">
        <f t="shared" si="5"/>
        <v>25</v>
      </c>
      <c r="D583" s="106"/>
      <c r="E583" s="108">
        <f t="shared" ref="E583:F583" si="10">E79</f>
        <v>102.84571</v>
      </c>
      <c r="F583" s="108">
        <f t="shared" si="10"/>
        <v>114.77633</v>
      </c>
    </row>
    <row r="584" spans="1:6" x14ac:dyDescent="0.2">
      <c r="A584" s="4">
        <v>582</v>
      </c>
      <c r="B584" s="106"/>
      <c r="C584" s="106">
        <f t="shared" si="5"/>
        <v>25</v>
      </c>
      <c r="D584" s="106"/>
      <c r="E584" s="108">
        <f t="shared" ref="E584:F584" si="11">E80</f>
        <v>105.94020999999999</v>
      </c>
      <c r="F584" s="108">
        <f t="shared" si="11"/>
        <v>118.23435000000001</v>
      </c>
    </row>
    <row r="585" spans="1:6" x14ac:dyDescent="0.2">
      <c r="A585" s="4">
        <v>583</v>
      </c>
      <c r="B585" s="106"/>
      <c r="C585" s="106">
        <f t="shared" si="5"/>
        <v>25</v>
      </c>
      <c r="D585" s="106"/>
      <c r="E585" s="108">
        <f t="shared" ref="E585:F585" si="12">E81</f>
        <v>105.94020999999999</v>
      </c>
      <c r="F585" s="108">
        <f t="shared" si="12"/>
        <v>118.23435000000001</v>
      </c>
    </row>
    <row r="586" spans="1:6" x14ac:dyDescent="0.2">
      <c r="A586" s="4">
        <v>584</v>
      </c>
      <c r="B586" s="106"/>
      <c r="C586" s="106">
        <f t="shared" si="5"/>
        <v>25</v>
      </c>
      <c r="D586" s="106"/>
      <c r="E586" s="108">
        <f t="shared" ref="E586:F586" si="13">E82</f>
        <v>99.965580000000003</v>
      </c>
      <c r="F586" s="108">
        <f t="shared" si="13"/>
        <v>111.56066</v>
      </c>
    </row>
    <row r="587" spans="1:6" x14ac:dyDescent="0.2">
      <c r="A587" s="4">
        <v>585</v>
      </c>
      <c r="B587" s="106"/>
      <c r="C587" s="106">
        <f t="shared" si="5"/>
        <v>25</v>
      </c>
      <c r="D587" s="106"/>
      <c r="E587" s="108">
        <f t="shared" ref="E587:F587" si="14">E83</f>
        <v>79.534390000000002</v>
      </c>
      <c r="F587" s="108">
        <f t="shared" si="14"/>
        <v>81.752740000000003</v>
      </c>
    </row>
    <row r="588" spans="1:6" x14ac:dyDescent="0.2">
      <c r="A588" s="4">
        <v>586</v>
      </c>
      <c r="B588" s="106"/>
      <c r="C588" s="106">
        <f t="shared" si="5"/>
        <v>25</v>
      </c>
      <c r="D588" s="106"/>
      <c r="E588" s="108">
        <f t="shared" ref="E588:F588" si="15">E84</f>
        <v>78.975139999999996</v>
      </c>
      <c r="F588" s="108">
        <f t="shared" si="15"/>
        <v>81.174850000000006</v>
      </c>
    </row>
    <row r="589" spans="1:6" x14ac:dyDescent="0.2">
      <c r="A589" s="4">
        <v>587</v>
      </c>
      <c r="B589" s="106"/>
      <c r="C589" s="106">
        <f t="shared" si="5"/>
        <v>25</v>
      </c>
      <c r="D589" s="106"/>
      <c r="E589" s="108">
        <f t="shared" ref="E589:F589" si="16">E85</f>
        <v>93.385099999999994</v>
      </c>
      <c r="F589" s="108">
        <f t="shared" si="16"/>
        <v>95.985600000000005</v>
      </c>
    </row>
    <row r="590" spans="1:6" x14ac:dyDescent="0.2">
      <c r="A590" s="4">
        <v>588</v>
      </c>
      <c r="B590" s="106"/>
      <c r="C590" s="106">
        <f t="shared" si="5"/>
        <v>25</v>
      </c>
      <c r="D590" s="106"/>
      <c r="E590" s="108">
        <f t="shared" ref="E590:F590" si="17">E86</f>
        <v>106.90026</v>
      </c>
      <c r="F590" s="108">
        <f t="shared" si="17"/>
        <v>109.88291</v>
      </c>
    </row>
    <row r="591" spans="1:6" x14ac:dyDescent="0.2">
      <c r="A591" s="4">
        <v>589</v>
      </c>
      <c r="B591" s="106"/>
      <c r="C591" s="106">
        <f t="shared" si="5"/>
        <v>25</v>
      </c>
      <c r="D591" s="106"/>
      <c r="E591" s="108">
        <f t="shared" ref="E591:F591" si="18">E87</f>
        <v>102.58472</v>
      </c>
      <c r="F591" s="108">
        <f t="shared" si="18"/>
        <v>105.44620999999999</v>
      </c>
    </row>
    <row r="592" spans="1:6" x14ac:dyDescent="0.2">
      <c r="A592" s="4">
        <v>590</v>
      </c>
      <c r="B592" s="106"/>
      <c r="C592" s="106">
        <f t="shared" si="5"/>
        <v>25</v>
      </c>
      <c r="D592" s="106"/>
      <c r="E592" s="108">
        <f t="shared" ref="E592:F592" si="19">E88</f>
        <v>45.29909</v>
      </c>
      <c r="F592" s="108">
        <f t="shared" si="19"/>
        <v>46.557400000000001</v>
      </c>
    </row>
    <row r="593" spans="1:6" x14ac:dyDescent="0.2">
      <c r="A593" s="4">
        <v>591</v>
      </c>
      <c r="B593" s="106"/>
      <c r="C593" s="106">
        <f t="shared" si="5"/>
        <v>25</v>
      </c>
      <c r="D593" s="106"/>
      <c r="E593" s="108">
        <f t="shared" ref="E593:F593" si="20">E89</f>
        <v>0</v>
      </c>
      <c r="F593" s="108">
        <f t="shared" si="20"/>
        <v>0</v>
      </c>
    </row>
    <row r="594" spans="1:6" x14ac:dyDescent="0.2">
      <c r="A594" s="4">
        <v>592</v>
      </c>
      <c r="B594" s="106"/>
      <c r="C594" s="106">
        <f t="shared" si="5"/>
        <v>25</v>
      </c>
      <c r="D594" s="106"/>
      <c r="E594" s="108">
        <f t="shared" ref="E594:F594" si="21">E90</f>
        <v>0</v>
      </c>
      <c r="F594" s="108">
        <f t="shared" si="21"/>
        <v>0</v>
      </c>
    </row>
    <row r="595" spans="1:6" x14ac:dyDescent="0.2">
      <c r="A595" s="4">
        <v>593</v>
      </c>
      <c r="B595" s="106"/>
      <c r="C595" s="106">
        <f t="shared" si="5"/>
        <v>25</v>
      </c>
      <c r="D595" s="106"/>
      <c r="E595" s="108">
        <f t="shared" ref="E595:F595" si="22">E91</f>
        <v>74.379980000000003</v>
      </c>
      <c r="F595" s="108">
        <f t="shared" si="22"/>
        <v>76.449200000000005</v>
      </c>
    </row>
    <row r="596" spans="1:6" x14ac:dyDescent="0.2">
      <c r="A596" s="4">
        <v>594</v>
      </c>
      <c r="B596" s="106"/>
      <c r="C596" s="106">
        <f t="shared" si="5"/>
        <v>25</v>
      </c>
      <c r="D596" s="106"/>
      <c r="E596" s="108">
        <f t="shared" ref="E596:F596" si="23">E92</f>
        <v>133.41793000000001</v>
      </c>
      <c r="F596" s="108">
        <f t="shared" si="23"/>
        <v>137.13693000000001</v>
      </c>
    </row>
    <row r="597" spans="1:6" x14ac:dyDescent="0.2">
      <c r="A597" s="4">
        <v>595</v>
      </c>
      <c r="B597" s="106"/>
      <c r="C597" s="106">
        <f t="shared" si="5"/>
        <v>25</v>
      </c>
      <c r="D597" s="106"/>
      <c r="E597" s="108">
        <f t="shared" ref="E597:F597" si="24">E93</f>
        <v>123.76158</v>
      </c>
      <c r="F597" s="108">
        <f t="shared" si="24"/>
        <v>141.85326000000001</v>
      </c>
    </row>
    <row r="598" spans="1:6" x14ac:dyDescent="0.2">
      <c r="A598" s="4">
        <v>596</v>
      </c>
      <c r="B598" s="106"/>
      <c r="C598" s="106">
        <f t="shared" si="5"/>
        <v>25</v>
      </c>
      <c r="D598" s="106"/>
      <c r="E598" s="108">
        <f t="shared" ref="E598:F598" si="25">E94</f>
        <v>123.48196</v>
      </c>
      <c r="F598" s="108">
        <f t="shared" si="25"/>
        <v>141.53635</v>
      </c>
    </row>
    <row r="599" spans="1:6" x14ac:dyDescent="0.2">
      <c r="A599" s="4">
        <v>597</v>
      </c>
      <c r="B599" s="106"/>
      <c r="C599" s="106">
        <f t="shared" si="5"/>
        <v>25</v>
      </c>
      <c r="D599" s="106"/>
      <c r="E599" s="108">
        <f t="shared" ref="E599:F599" si="26">E95</f>
        <v>118.20639</v>
      </c>
      <c r="F599" s="108">
        <f t="shared" si="26"/>
        <v>135.49646999999999</v>
      </c>
    </row>
    <row r="600" spans="1:6" x14ac:dyDescent="0.2">
      <c r="A600" s="4">
        <v>598</v>
      </c>
      <c r="B600" s="106"/>
      <c r="C600" s="106">
        <f t="shared" si="5"/>
        <v>25</v>
      </c>
      <c r="D600" s="106"/>
      <c r="E600" s="108">
        <f t="shared" ref="E600:F600" si="27">E96</f>
        <v>112.90285</v>
      </c>
      <c r="F600" s="108">
        <f t="shared" si="27"/>
        <v>129.41931</v>
      </c>
    </row>
    <row r="601" spans="1:6" x14ac:dyDescent="0.2">
      <c r="A601" s="4">
        <v>599</v>
      </c>
      <c r="B601" s="106"/>
      <c r="C601" s="106">
        <f t="shared" si="5"/>
        <v>25</v>
      </c>
      <c r="D601" s="106"/>
      <c r="E601" s="108">
        <f t="shared" ref="E601:F601" si="28">E97</f>
        <v>112.53934</v>
      </c>
      <c r="F601" s="108">
        <f t="shared" si="28"/>
        <v>128.99055000000001</v>
      </c>
    </row>
    <row r="602" spans="1:6" x14ac:dyDescent="0.2">
      <c r="A602" s="4">
        <v>600</v>
      </c>
      <c r="B602" s="106"/>
      <c r="C602" s="106">
        <f t="shared" si="5"/>
        <v>25</v>
      </c>
      <c r="D602" s="106"/>
      <c r="E602" s="108">
        <f t="shared" ref="E602:F602" si="29">E98</f>
        <v>102.94824</v>
      </c>
      <c r="F602" s="108">
        <f t="shared" si="29"/>
        <v>118.00133</v>
      </c>
    </row>
    <row r="603" spans="1:6" x14ac:dyDescent="0.2">
      <c r="A603" s="4">
        <v>601</v>
      </c>
      <c r="B603" s="106"/>
      <c r="C603" s="106">
        <f t="shared" si="5"/>
        <v>26</v>
      </c>
      <c r="D603" s="106"/>
      <c r="E603" s="108">
        <f t="shared" ref="E603:F603" si="30">E99</f>
        <v>94.68759</v>
      </c>
      <c r="F603" s="108">
        <f t="shared" si="30"/>
        <v>109.06082000000001</v>
      </c>
    </row>
    <row r="604" spans="1:6" x14ac:dyDescent="0.2">
      <c r="A604" s="4">
        <v>602</v>
      </c>
      <c r="B604" s="106"/>
      <c r="C604" s="106">
        <f t="shared" si="5"/>
        <v>26</v>
      </c>
      <c r="D604" s="106"/>
      <c r="E604" s="108">
        <f t="shared" ref="E604:F604" si="31">E100</f>
        <v>96.930490000000006</v>
      </c>
      <c r="F604" s="108">
        <f t="shared" si="31"/>
        <v>111.64015000000001</v>
      </c>
    </row>
    <row r="605" spans="1:6" x14ac:dyDescent="0.2">
      <c r="A605" s="4">
        <v>603</v>
      </c>
      <c r="B605" s="106"/>
      <c r="C605" s="106">
        <f t="shared" si="5"/>
        <v>26</v>
      </c>
      <c r="D605" s="106"/>
      <c r="E605" s="108">
        <f t="shared" ref="E605:F605" si="32">E101</f>
        <v>94.893190000000004</v>
      </c>
      <c r="F605" s="108">
        <f t="shared" si="32"/>
        <v>109.3038</v>
      </c>
    </row>
    <row r="606" spans="1:6" x14ac:dyDescent="0.2">
      <c r="A606" s="4">
        <v>604</v>
      </c>
      <c r="B606" s="106"/>
      <c r="C606" s="106">
        <f t="shared" si="5"/>
        <v>26</v>
      </c>
      <c r="D606" s="106"/>
      <c r="E606" s="108">
        <f t="shared" ref="E606:F606" si="33">E102</f>
        <v>94.584789999999998</v>
      </c>
      <c r="F606" s="108">
        <f t="shared" si="33"/>
        <v>108.93933</v>
      </c>
    </row>
    <row r="607" spans="1:6" x14ac:dyDescent="0.2">
      <c r="A607" s="4">
        <v>605</v>
      </c>
      <c r="B607" s="106"/>
      <c r="C607" s="106">
        <f t="shared" si="5"/>
        <v>26</v>
      </c>
      <c r="D607" s="106"/>
      <c r="E607" s="108">
        <f t="shared" ref="E607:F607" si="34">E103</f>
        <v>94.528720000000007</v>
      </c>
      <c r="F607" s="108">
        <f t="shared" si="34"/>
        <v>108.87391</v>
      </c>
    </row>
    <row r="608" spans="1:6" x14ac:dyDescent="0.2">
      <c r="A608" s="4">
        <v>606</v>
      </c>
      <c r="B608" s="106"/>
      <c r="C608" s="106">
        <f t="shared" si="5"/>
        <v>26</v>
      </c>
      <c r="D608" s="106"/>
      <c r="E608" s="108">
        <f t="shared" ref="E608:F608" si="35">E104</f>
        <v>97.771569999999997</v>
      </c>
      <c r="F608" s="108">
        <f t="shared" si="35"/>
        <v>112.61207</v>
      </c>
    </row>
    <row r="609" spans="1:6" x14ac:dyDescent="0.2">
      <c r="A609" s="4">
        <v>607</v>
      </c>
      <c r="B609" s="106"/>
      <c r="C609" s="106">
        <f t="shared" si="5"/>
        <v>26</v>
      </c>
      <c r="D609" s="106"/>
      <c r="E609" s="108">
        <f t="shared" ref="E609:F609" si="36">E105</f>
        <v>111.65884</v>
      </c>
      <c r="F609" s="108">
        <f t="shared" si="36"/>
        <v>128.60204999999999</v>
      </c>
    </row>
    <row r="610" spans="1:6" x14ac:dyDescent="0.2">
      <c r="A610" s="4">
        <v>608</v>
      </c>
      <c r="B610" s="106"/>
      <c r="C610" s="106">
        <f t="shared" si="5"/>
        <v>26</v>
      </c>
      <c r="D610" s="106"/>
      <c r="E610" s="108">
        <f t="shared" ref="E610:F610" si="37">E106</f>
        <v>103.33208999999999</v>
      </c>
      <c r="F610" s="108">
        <f t="shared" si="37"/>
        <v>119.01367</v>
      </c>
    </row>
    <row r="611" spans="1:6" x14ac:dyDescent="0.2">
      <c r="A611" s="4">
        <v>609</v>
      </c>
      <c r="B611" s="106"/>
      <c r="C611" s="106">
        <f t="shared" si="5"/>
        <v>26</v>
      </c>
      <c r="D611" s="106"/>
      <c r="E611" s="108">
        <f t="shared" ref="E611:F611" si="38">E107</f>
        <v>104.94884</v>
      </c>
      <c r="F611" s="108">
        <f t="shared" si="38"/>
        <v>107.22911999999999</v>
      </c>
    </row>
    <row r="612" spans="1:6" x14ac:dyDescent="0.2">
      <c r="A612" s="4">
        <v>610</v>
      </c>
      <c r="B612" s="106"/>
      <c r="C612" s="106">
        <f t="shared" si="5"/>
        <v>26</v>
      </c>
      <c r="D612" s="106"/>
      <c r="E612" s="108">
        <f t="shared" ref="E612:F612" si="39">E108</f>
        <v>88.108429999999998</v>
      </c>
      <c r="F612" s="108">
        <f t="shared" si="39"/>
        <v>90.024240000000006</v>
      </c>
    </row>
    <row r="613" spans="1:6" x14ac:dyDescent="0.2">
      <c r="A613" s="4">
        <v>611</v>
      </c>
      <c r="B613" s="106"/>
      <c r="C613" s="106">
        <f t="shared" si="5"/>
        <v>26</v>
      </c>
      <c r="D613" s="106"/>
      <c r="E613" s="108">
        <f t="shared" ref="E613:F613" si="40">E109</f>
        <v>78.791070000000005</v>
      </c>
      <c r="F613" s="108">
        <f t="shared" si="40"/>
        <v>80.501279999999994</v>
      </c>
    </row>
    <row r="614" spans="1:6" x14ac:dyDescent="0.2">
      <c r="A614" s="4">
        <v>612</v>
      </c>
      <c r="B614" s="106"/>
      <c r="C614" s="106">
        <f t="shared" si="5"/>
        <v>26</v>
      </c>
      <c r="D614" s="106"/>
      <c r="E614" s="108">
        <f t="shared" ref="E614:F614" si="41">E110</f>
        <v>78.791070000000005</v>
      </c>
      <c r="F614" s="108">
        <f t="shared" si="41"/>
        <v>80.501279999999994</v>
      </c>
    </row>
    <row r="615" spans="1:6" x14ac:dyDescent="0.2">
      <c r="A615" s="4">
        <v>613</v>
      </c>
      <c r="B615" s="106"/>
      <c r="C615" s="106">
        <f t="shared" si="5"/>
        <v>26</v>
      </c>
      <c r="D615" s="106"/>
      <c r="E615" s="108">
        <f t="shared" ref="E615:F615" si="42">E111</f>
        <v>55.315420000000003</v>
      </c>
      <c r="F615" s="108">
        <f t="shared" si="42"/>
        <v>56.511629999999997</v>
      </c>
    </row>
    <row r="616" spans="1:6" x14ac:dyDescent="0.2">
      <c r="A616" s="4">
        <v>614</v>
      </c>
      <c r="B616" s="106"/>
      <c r="C616" s="106">
        <f t="shared" si="5"/>
        <v>26</v>
      </c>
      <c r="D616" s="106"/>
      <c r="E616" s="108">
        <f t="shared" ref="E616:F616" si="43">E112</f>
        <v>48.820369999999997</v>
      </c>
      <c r="F616" s="108">
        <f t="shared" si="43"/>
        <v>49.876399999999997</v>
      </c>
    </row>
    <row r="617" spans="1:6" x14ac:dyDescent="0.2">
      <c r="A617" s="4">
        <v>615</v>
      </c>
      <c r="B617" s="106"/>
      <c r="C617" s="106">
        <f t="shared" si="5"/>
        <v>26</v>
      </c>
      <c r="D617" s="106"/>
      <c r="E617" s="108">
        <f t="shared" ref="E617:F617" si="44">E113</f>
        <v>48.820369999999997</v>
      </c>
      <c r="F617" s="108">
        <f t="shared" si="44"/>
        <v>49.876399999999997</v>
      </c>
    </row>
    <row r="618" spans="1:6" x14ac:dyDescent="0.2">
      <c r="A618" s="4">
        <v>616</v>
      </c>
      <c r="B618" s="106"/>
      <c r="C618" s="106">
        <f t="shared" si="5"/>
        <v>26</v>
      </c>
      <c r="D618" s="106"/>
      <c r="E618" s="108">
        <f t="shared" ref="E618:F618" si="45">E114</f>
        <v>48.820369999999997</v>
      </c>
      <c r="F618" s="108">
        <f t="shared" si="45"/>
        <v>49.876399999999997</v>
      </c>
    </row>
    <row r="619" spans="1:6" x14ac:dyDescent="0.2">
      <c r="A619" s="4">
        <v>617</v>
      </c>
      <c r="B619" s="106"/>
      <c r="C619" s="106">
        <f t="shared" si="5"/>
        <v>26</v>
      </c>
      <c r="D619" s="106"/>
      <c r="E619" s="108">
        <f t="shared" ref="E619:F619" si="46">E115</f>
        <v>92.612909999999999</v>
      </c>
      <c r="F619" s="108">
        <f t="shared" si="46"/>
        <v>94.62218</v>
      </c>
    </row>
    <row r="620" spans="1:6" x14ac:dyDescent="0.2">
      <c r="A620" s="4">
        <v>618</v>
      </c>
      <c r="B620" s="106"/>
      <c r="C620" s="106">
        <f t="shared" si="5"/>
        <v>26</v>
      </c>
      <c r="D620" s="106"/>
      <c r="E620" s="108">
        <f t="shared" ref="E620:F620" si="47">E116</f>
        <v>134.66721000000001</v>
      </c>
      <c r="F620" s="108">
        <f t="shared" si="47"/>
        <v>137.58297999999999</v>
      </c>
    </row>
    <row r="621" spans="1:6" x14ac:dyDescent="0.2">
      <c r="A621" s="4">
        <v>619</v>
      </c>
      <c r="B621" s="106"/>
      <c r="C621" s="106">
        <f t="shared" si="5"/>
        <v>26</v>
      </c>
      <c r="D621" s="106"/>
      <c r="E621" s="108">
        <f t="shared" ref="E621:F621" si="48">E117</f>
        <v>108.96736</v>
      </c>
      <c r="F621" s="108">
        <f t="shared" si="48"/>
        <v>128.95716999999999</v>
      </c>
    </row>
    <row r="622" spans="1:6" x14ac:dyDescent="0.2">
      <c r="A622" s="4">
        <v>620</v>
      </c>
      <c r="B622" s="106"/>
      <c r="C622" s="106">
        <f t="shared" si="5"/>
        <v>26</v>
      </c>
      <c r="D622" s="106"/>
      <c r="E622" s="108">
        <f t="shared" ref="E622:F622" si="49">E118</f>
        <v>99.220110000000005</v>
      </c>
      <c r="F622" s="108">
        <f t="shared" si="49"/>
        <v>117.42495</v>
      </c>
    </row>
    <row r="623" spans="1:6" x14ac:dyDescent="0.2">
      <c r="A623" s="4">
        <v>621</v>
      </c>
      <c r="B623" s="106"/>
      <c r="C623" s="106">
        <f t="shared" si="5"/>
        <v>26</v>
      </c>
      <c r="D623" s="106"/>
      <c r="E623" s="108">
        <f t="shared" ref="E623:F623" si="50">E119</f>
        <v>120.23792</v>
      </c>
      <c r="F623" s="108">
        <f t="shared" si="50"/>
        <v>142.30241000000001</v>
      </c>
    </row>
    <row r="624" spans="1:6" x14ac:dyDescent="0.2">
      <c r="A624" s="4">
        <v>622</v>
      </c>
      <c r="B624" s="106"/>
      <c r="C624" s="106">
        <f t="shared" si="5"/>
        <v>26</v>
      </c>
      <c r="D624" s="106"/>
      <c r="E624" s="108">
        <f t="shared" ref="E624:F624" si="51">E120</f>
        <v>120.23792</v>
      </c>
      <c r="F624" s="108">
        <f t="shared" si="51"/>
        <v>142.30241000000001</v>
      </c>
    </row>
    <row r="625" spans="1:6" x14ac:dyDescent="0.2">
      <c r="A625" s="4">
        <v>623</v>
      </c>
      <c r="B625" s="106"/>
      <c r="C625" s="106">
        <f t="shared" si="5"/>
        <v>26</v>
      </c>
      <c r="D625" s="106"/>
      <c r="E625" s="108">
        <f t="shared" ref="E625:F625" si="52">E121</f>
        <v>120.23792</v>
      </c>
      <c r="F625" s="108">
        <f t="shared" si="52"/>
        <v>142.30241000000001</v>
      </c>
    </row>
    <row r="626" spans="1:6" x14ac:dyDescent="0.2">
      <c r="A626" s="4">
        <v>624</v>
      </c>
      <c r="B626" s="106"/>
      <c r="C626" s="106">
        <f t="shared" si="5"/>
        <v>26</v>
      </c>
      <c r="D626" s="106"/>
      <c r="E626" s="108">
        <f t="shared" ref="E626:F626" si="53">E122</f>
        <v>108.59354999999999</v>
      </c>
      <c r="F626" s="108">
        <f t="shared" si="53"/>
        <v>128.51794000000001</v>
      </c>
    </row>
    <row r="627" spans="1:6" x14ac:dyDescent="0.2">
      <c r="A627" s="4">
        <v>625</v>
      </c>
      <c r="B627" s="106"/>
      <c r="C627" s="106">
        <f t="shared" si="5"/>
        <v>27</v>
      </c>
      <c r="D627" s="106"/>
      <c r="E627" s="108">
        <f t="shared" ref="E627:F627" si="54">E123</f>
        <v>109.87520000000001</v>
      </c>
      <c r="F627" s="108">
        <f t="shared" si="54"/>
        <v>112.79692</v>
      </c>
    </row>
    <row r="628" spans="1:6" x14ac:dyDescent="0.2">
      <c r="A628" s="4">
        <v>626</v>
      </c>
      <c r="B628" s="106"/>
      <c r="C628" s="106">
        <f t="shared" si="5"/>
        <v>27</v>
      </c>
      <c r="D628" s="106"/>
      <c r="E628" s="108">
        <f t="shared" ref="E628:F628" si="55">E124</f>
        <v>109.20738</v>
      </c>
      <c r="F628" s="108">
        <f t="shared" si="55"/>
        <v>112.11055</v>
      </c>
    </row>
    <row r="629" spans="1:6" x14ac:dyDescent="0.2">
      <c r="A629" s="4">
        <v>627</v>
      </c>
      <c r="B629" s="106"/>
      <c r="C629" s="106">
        <f t="shared" si="5"/>
        <v>27</v>
      </c>
      <c r="D629" s="106"/>
      <c r="E629" s="108">
        <f t="shared" ref="E629:F629" si="56">E125</f>
        <v>0</v>
      </c>
      <c r="F629" s="108">
        <f t="shared" si="56"/>
        <v>104.29147</v>
      </c>
    </row>
    <row r="630" spans="1:6" x14ac:dyDescent="0.2">
      <c r="A630" s="4">
        <v>628</v>
      </c>
      <c r="B630" s="106"/>
      <c r="C630" s="106">
        <f t="shared" si="5"/>
        <v>27</v>
      </c>
      <c r="D630" s="106"/>
      <c r="E630" s="108">
        <f t="shared" ref="E630:F630" si="57">E126</f>
        <v>0</v>
      </c>
      <c r="F630" s="108">
        <f t="shared" si="57"/>
        <v>92.113</v>
      </c>
    </row>
    <row r="631" spans="1:6" x14ac:dyDescent="0.2">
      <c r="A631" s="4">
        <v>629</v>
      </c>
      <c r="B631" s="106"/>
      <c r="C631" s="106">
        <f t="shared" si="5"/>
        <v>27</v>
      </c>
      <c r="D631" s="106"/>
      <c r="E631" s="108">
        <f t="shared" ref="E631:F631" si="58">E127</f>
        <v>26.879819999999999</v>
      </c>
      <c r="F631" s="108">
        <f t="shared" si="58"/>
        <v>96.676450000000003</v>
      </c>
    </row>
    <row r="632" spans="1:6" x14ac:dyDescent="0.2">
      <c r="A632" s="4">
        <v>630</v>
      </c>
      <c r="B632" s="106"/>
      <c r="C632" s="106">
        <f t="shared" si="5"/>
        <v>27</v>
      </c>
      <c r="D632" s="106"/>
      <c r="E632" s="108">
        <f t="shared" ref="E632:F632" si="59">E128</f>
        <v>109.92158000000001</v>
      </c>
      <c r="F632" s="108">
        <f t="shared" si="59"/>
        <v>112.8433</v>
      </c>
    </row>
    <row r="633" spans="1:6" x14ac:dyDescent="0.2">
      <c r="A633" s="4">
        <v>631</v>
      </c>
      <c r="B633" s="106"/>
      <c r="C633" s="106">
        <f t="shared" si="5"/>
        <v>27</v>
      </c>
      <c r="D633" s="106"/>
      <c r="E633" s="108">
        <f t="shared" ref="E633:F633" si="60">E129</f>
        <v>113.76155</v>
      </c>
      <c r="F633" s="108">
        <f t="shared" si="60"/>
        <v>116.78530000000001</v>
      </c>
    </row>
    <row r="634" spans="1:6" x14ac:dyDescent="0.2">
      <c r="A634" s="4">
        <v>632</v>
      </c>
      <c r="B634" s="106"/>
      <c r="C634" s="106">
        <f t="shared" si="5"/>
        <v>27</v>
      </c>
      <c r="D634" s="106"/>
      <c r="E634" s="108">
        <f t="shared" ref="E634:F634" si="61">E130</f>
        <v>133.54577</v>
      </c>
      <c r="F634" s="108">
        <f t="shared" si="61"/>
        <v>137.09820999999999</v>
      </c>
    </row>
    <row r="635" spans="1:6" x14ac:dyDescent="0.2">
      <c r="A635" s="4">
        <v>633</v>
      </c>
      <c r="B635" s="106"/>
      <c r="C635" s="106">
        <f t="shared" ref="C635:C698" si="62">C611+1</f>
        <v>27</v>
      </c>
      <c r="D635" s="106"/>
      <c r="E635" s="108">
        <f t="shared" ref="E635:F635" si="63">E131</f>
        <v>149.44363000000001</v>
      </c>
      <c r="F635" s="108">
        <f t="shared" si="63"/>
        <v>136.89415</v>
      </c>
    </row>
    <row r="636" spans="1:6" x14ac:dyDescent="0.2">
      <c r="A636" s="4">
        <v>634</v>
      </c>
      <c r="B636" s="106"/>
      <c r="C636" s="106">
        <f t="shared" si="62"/>
        <v>27</v>
      </c>
      <c r="D636" s="106"/>
      <c r="E636" s="108">
        <f t="shared" ref="E636:F636" si="64">E132</f>
        <v>136.68082000000001</v>
      </c>
      <c r="F636" s="108">
        <f t="shared" si="64"/>
        <v>125.20726999999999</v>
      </c>
    </row>
    <row r="637" spans="1:6" x14ac:dyDescent="0.2">
      <c r="A637" s="4">
        <v>635</v>
      </c>
      <c r="B637" s="106"/>
      <c r="C637" s="106">
        <f t="shared" si="62"/>
        <v>27</v>
      </c>
      <c r="D637" s="106"/>
      <c r="E637" s="108">
        <f t="shared" ref="E637:F637" si="65">E133</f>
        <v>141.16078999999999</v>
      </c>
      <c r="F637" s="108">
        <f t="shared" si="65"/>
        <v>129.29768000000001</v>
      </c>
    </row>
    <row r="638" spans="1:6" x14ac:dyDescent="0.2">
      <c r="A638" s="4">
        <v>636</v>
      </c>
      <c r="B638" s="106"/>
      <c r="C638" s="106">
        <f t="shared" si="62"/>
        <v>27</v>
      </c>
      <c r="D638" s="106"/>
      <c r="E638" s="108">
        <f t="shared" ref="E638:F638" si="66">E134</f>
        <v>139.67674</v>
      </c>
      <c r="F638" s="108">
        <f t="shared" si="66"/>
        <v>127.93420999999999</v>
      </c>
    </row>
    <row r="639" spans="1:6" x14ac:dyDescent="0.2">
      <c r="A639" s="4">
        <v>637</v>
      </c>
      <c r="B639" s="106"/>
      <c r="C639" s="106">
        <f t="shared" si="62"/>
        <v>27</v>
      </c>
      <c r="D639" s="106"/>
      <c r="E639" s="108">
        <f t="shared" ref="E639:F639" si="67">E135</f>
        <v>130.73535000000001</v>
      </c>
      <c r="F639" s="108">
        <f t="shared" si="67"/>
        <v>119.7534</v>
      </c>
    </row>
    <row r="640" spans="1:6" x14ac:dyDescent="0.2">
      <c r="A640" s="4">
        <v>638</v>
      </c>
      <c r="B640" s="106"/>
      <c r="C640" s="106">
        <f t="shared" si="62"/>
        <v>27</v>
      </c>
      <c r="D640" s="106"/>
      <c r="E640" s="108">
        <f t="shared" ref="E640:F640" si="68">E136</f>
        <v>132.25649999999999</v>
      </c>
      <c r="F640" s="108">
        <f t="shared" si="68"/>
        <v>121.14469</v>
      </c>
    </row>
    <row r="641" spans="1:6" x14ac:dyDescent="0.2">
      <c r="A641" s="4">
        <v>639</v>
      </c>
      <c r="B641" s="106"/>
      <c r="C641" s="106">
        <f t="shared" si="62"/>
        <v>27</v>
      </c>
      <c r="D641" s="106"/>
      <c r="E641" s="108">
        <f t="shared" ref="E641:F641" si="69">E137</f>
        <v>127.99914</v>
      </c>
      <c r="F641" s="108">
        <f t="shared" si="69"/>
        <v>117.24907</v>
      </c>
    </row>
    <row r="642" spans="1:6" x14ac:dyDescent="0.2">
      <c r="A642" s="4">
        <v>640</v>
      </c>
      <c r="B642" s="106"/>
      <c r="C642" s="106">
        <f t="shared" si="62"/>
        <v>27</v>
      </c>
      <c r="D642" s="106"/>
      <c r="E642" s="108">
        <f t="shared" ref="E642:F642" si="70">E138</f>
        <v>151.75317999999999</v>
      </c>
      <c r="F642" s="108">
        <f t="shared" si="70"/>
        <v>139.00891999999999</v>
      </c>
    </row>
    <row r="643" spans="1:6" x14ac:dyDescent="0.2">
      <c r="A643" s="4">
        <v>641</v>
      </c>
      <c r="B643" s="106"/>
      <c r="C643" s="106">
        <f t="shared" si="62"/>
        <v>27</v>
      </c>
      <c r="D643" s="106"/>
      <c r="E643" s="108">
        <f t="shared" ref="E643:F643" si="71">E139</f>
        <v>151.75317999999999</v>
      </c>
      <c r="F643" s="108">
        <f t="shared" si="71"/>
        <v>139.00891999999999</v>
      </c>
    </row>
    <row r="644" spans="1:6" x14ac:dyDescent="0.2">
      <c r="A644" s="4">
        <v>642</v>
      </c>
      <c r="B644" s="106"/>
      <c r="C644" s="106">
        <f t="shared" si="62"/>
        <v>27</v>
      </c>
      <c r="D644" s="106"/>
      <c r="E644" s="108">
        <f t="shared" ref="E644:F644" si="72">E140</f>
        <v>151.75317999999999</v>
      </c>
      <c r="F644" s="108">
        <f t="shared" si="72"/>
        <v>139.00891999999999</v>
      </c>
    </row>
    <row r="645" spans="1:6" x14ac:dyDescent="0.2">
      <c r="A645" s="4">
        <v>643</v>
      </c>
      <c r="B645" s="106"/>
      <c r="C645" s="106">
        <f t="shared" si="62"/>
        <v>27</v>
      </c>
      <c r="D645" s="106"/>
      <c r="E645" s="108">
        <f t="shared" ref="E645:F645" si="73">E141</f>
        <v>150.65870000000001</v>
      </c>
      <c r="F645" s="108">
        <f t="shared" si="73"/>
        <v>142.53353999999999</v>
      </c>
    </row>
    <row r="646" spans="1:6" x14ac:dyDescent="0.2">
      <c r="A646" s="4">
        <v>644</v>
      </c>
      <c r="B646" s="106"/>
      <c r="C646" s="106">
        <f t="shared" si="62"/>
        <v>27</v>
      </c>
      <c r="D646" s="106"/>
      <c r="E646" s="108">
        <f t="shared" ref="E646:F646" si="74">E142</f>
        <v>150.65870000000001</v>
      </c>
      <c r="F646" s="108">
        <f t="shared" si="74"/>
        <v>142.53353999999999</v>
      </c>
    </row>
    <row r="647" spans="1:6" x14ac:dyDescent="0.2">
      <c r="A647" s="4">
        <v>645</v>
      </c>
      <c r="B647" s="106"/>
      <c r="C647" s="106">
        <f t="shared" si="62"/>
        <v>27</v>
      </c>
      <c r="D647" s="106"/>
      <c r="E647" s="108">
        <f t="shared" ref="E647:F647" si="75">E143</f>
        <v>150.65870000000001</v>
      </c>
      <c r="F647" s="108">
        <f t="shared" si="75"/>
        <v>142.53353999999999</v>
      </c>
    </row>
    <row r="648" spans="1:6" x14ac:dyDescent="0.2">
      <c r="A648" s="4">
        <v>646</v>
      </c>
      <c r="B648" s="106"/>
      <c r="C648" s="106">
        <f t="shared" si="62"/>
        <v>27</v>
      </c>
      <c r="D648" s="106"/>
      <c r="E648" s="108">
        <f t="shared" ref="E648:F648" si="76">E144</f>
        <v>150.65870000000001</v>
      </c>
      <c r="F648" s="108">
        <f t="shared" si="76"/>
        <v>142.53353999999999</v>
      </c>
    </row>
    <row r="649" spans="1:6" x14ac:dyDescent="0.2">
      <c r="A649" s="4">
        <v>647</v>
      </c>
      <c r="B649" s="106"/>
      <c r="C649" s="106">
        <f t="shared" si="62"/>
        <v>27</v>
      </c>
      <c r="D649" s="106"/>
      <c r="E649" s="108">
        <f t="shared" ref="E649:F649" si="77">E145</f>
        <v>150.65870000000001</v>
      </c>
      <c r="F649" s="108">
        <f t="shared" si="77"/>
        <v>142.53353999999999</v>
      </c>
    </row>
    <row r="650" spans="1:6" x14ac:dyDescent="0.2">
      <c r="A650" s="4">
        <v>648</v>
      </c>
      <c r="B650" s="106"/>
      <c r="C650" s="106">
        <f t="shared" si="62"/>
        <v>27</v>
      </c>
      <c r="D650" s="106"/>
      <c r="E650" s="108">
        <f t="shared" ref="E650:F650" si="78">E146</f>
        <v>150.65870000000001</v>
      </c>
      <c r="F650" s="108">
        <f t="shared" si="78"/>
        <v>142.53353999999999</v>
      </c>
    </row>
    <row r="651" spans="1:6" x14ac:dyDescent="0.2">
      <c r="A651" s="4">
        <v>649</v>
      </c>
      <c r="B651" s="106"/>
      <c r="C651" s="106">
        <f t="shared" si="62"/>
        <v>28</v>
      </c>
      <c r="D651" s="106"/>
      <c r="E651" s="108">
        <f t="shared" ref="E651:F651" si="79">E147</f>
        <v>135.21010000000001</v>
      </c>
      <c r="F651" s="108">
        <f t="shared" si="79"/>
        <v>132.88624999999999</v>
      </c>
    </row>
    <row r="652" spans="1:6" x14ac:dyDescent="0.2">
      <c r="A652" s="4">
        <v>650</v>
      </c>
      <c r="B652" s="106"/>
      <c r="C652" s="106">
        <f t="shared" si="62"/>
        <v>28</v>
      </c>
      <c r="D652" s="106"/>
      <c r="E652" s="108">
        <f t="shared" ref="E652:F652" si="80">E148</f>
        <v>127.38489</v>
      </c>
      <c r="F652" s="108">
        <f t="shared" si="80"/>
        <v>125.19383000000001</v>
      </c>
    </row>
    <row r="653" spans="1:6" x14ac:dyDescent="0.2">
      <c r="A653" s="4">
        <v>651</v>
      </c>
      <c r="B653" s="106"/>
      <c r="C653" s="106">
        <f t="shared" si="62"/>
        <v>28</v>
      </c>
      <c r="D653" s="106"/>
      <c r="E653" s="108">
        <f t="shared" ref="E653:F653" si="81">E149</f>
        <v>125.96213</v>
      </c>
      <c r="F653" s="108">
        <f t="shared" si="81"/>
        <v>123.79004</v>
      </c>
    </row>
    <row r="654" spans="1:6" x14ac:dyDescent="0.2">
      <c r="A654" s="4">
        <v>652</v>
      </c>
      <c r="B654" s="106"/>
      <c r="C654" s="106">
        <f t="shared" si="62"/>
        <v>28</v>
      </c>
      <c r="D654" s="106"/>
      <c r="E654" s="108">
        <f t="shared" ref="E654:F654" si="82">E150</f>
        <v>124.10305</v>
      </c>
      <c r="F654" s="108">
        <f t="shared" si="82"/>
        <v>121.9689</v>
      </c>
    </row>
    <row r="655" spans="1:6" x14ac:dyDescent="0.2">
      <c r="A655" s="4">
        <v>653</v>
      </c>
      <c r="B655" s="106"/>
      <c r="C655" s="106">
        <f t="shared" si="62"/>
        <v>28</v>
      </c>
      <c r="D655" s="106"/>
      <c r="E655" s="108">
        <f t="shared" ref="E655:F655" si="83">E151</f>
        <v>126.09492</v>
      </c>
      <c r="F655" s="108">
        <f t="shared" si="83"/>
        <v>123.92283</v>
      </c>
    </row>
    <row r="656" spans="1:6" x14ac:dyDescent="0.2">
      <c r="A656" s="4">
        <v>654</v>
      </c>
      <c r="B656" s="106"/>
      <c r="C656" s="106">
        <f t="shared" si="62"/>
        <v>28</v>
      </c>
      <c r="D656" s="106"/>
      <c r="E656" s="108">
        <f t="shared" ref="E656:F656" si="84">E152</f>
        <v>126.09492</v>
      </c>
      <c r="F656" s="108">
        <f t="shared" si="84"/>
        <v>123.92283</v>
      </c>
    </row>
    <row r="657" spans="1:6" x14ac:dyDescent="0.2">
      <c r="A657" s="4">
        <v>655</v>
      </c>
      <c r="B657" s="106"/>
      <c r="C657" s="106">
        <f t="shared" si="62"/>
        <v>28</v>
      </c>
      <c r="D657" s="106"/>
      <c r="E657" s="108">
        <f t="shared" ref="E657:F657" si="85">E153</f>
        <v>181.35511</v>
      </c>
      <c r="F657" s="108">
        <f t="shared" si="85"/>
        <v>178.23451</v>
      </c>
    </row>
    <row r="658" spans="1:6" x14ac:dyDescent="0.2">
      <c r="A658" s="4">
        <v>656</v>
      </c>
      <c r="B658" s="106"/>
      <c r="C658" s="106">
        <f t="shared" si="62"/>
        <v>28</v>
      </c>
      <c r="D658" s="106"/>
      <c r="E658" s="108">
        <f t="shared" ref="E658:F658" si="86">E154</f>
        <v>230.26029</v>
      </c>
      <c r="F658" s="108">
        <f t="shared" si="86"/>
        <v>226.29552000000001</v>
      </c>
    </row>
    <row r="659" spans="1:6" x14ac:dyDescent="0.2">
      <c r="A659" s="4">
        <v>657</v>
      </c>
      <c r="B659" s="106"/>
      <c r="C659" s="106">
        <f t="shared" si="62"/>
        <v>28</v>
      </c>
      <c r="D659" s="106"/>
      <c r="E659" s="108">
        <f t="shared" ref="E659:F659" si="87">E155</f>
        <v>143.24397999999999</v>
      </c>
      <c r="F659" s="108">
        <f t="shared" si="87"/>
        <v>132.92419000000001</v>
      </c>
    </row>
    <row r="660" spans="1:6" x14ac:dyDescent="0.2">
      <c r="A660" s="4">
        <v>658</v>
      </c>
      <c r="B660" s="106"/>
      <c r="C660" s="106">
        <f t="shared" si="62"/>
        <v>28</v>
      </c>
      <c r="D660" s="106"/>
      <c r="E660" s="108">
        <f t="shared" ref="E660:F660" si="88">E156</f>
        <v>94.983789999999999</v>
      </c>
      <c r="F660" s="108">
        <f t="shared" si="88"/>
        <v>88.145030000000006</v>
      </c>
    </row>
    <row r="661" spans="1:6" x14ac:dyDescent="0.2">
      <c r="A661" s="4">
        <v>659</v>
      </c>
      <c r="B661" s="106"/>
      <c r="C661" s="106">
        <f t="shared" si="62"/>
        <v>28</v>
      </c>
      <c r="D661" s="106"/>
      <c r="E661" s="108">
        <f t="shared" ref="E661:F661" si="89">E157</f>
        <v>136.05427</v>
      </c>
      <c r="F661" s="108">
        <f t="shared" si="89"/>
        <v>126.25617</v>
      </c>
    </row>
    <row r="662" spans="1:6" x14ac:dyDescent="0.2">
      <c r="A662" s="4">
        <v>660</v>
      </c>
      <c r="B662" s="106"/>
      <c r="C662" s="106">
        <f t="shared" si="62"/>
        <v>28</v>
      </c>
      <c r="D662" s="106"/>
      <c r="E662" s="108">
        <f t="shared" ref="E662:F662" si="90">E158</f>
        <v>136.18707000000001</v>
      </c>
      <c r="F662" s="108">
        <f t="shared" si="90"/>
        <v>126.37947</v>
      </c>
    </row>
    <row r="663" spans="1:6" x14ac:dyDescent="0.2">
      <c r="A663" s="4">
        <v>661</v>
      </c>
      <c r="B663" s="106"/>
      <c r="C663" s="106">
        <f t="shared" si="62"/>
        <v>28</v>
      </c>
      <c r="D663" s="106"/>
      <c r="E663" s="108">
        <f t="shared" ref="E663:F663" si="91">E159</f>
        <v>117.40657</v>
      </c>
      <c r="F663" s="108">
        <f t="shared" si="91"/>
        <v>108.95534000000001</v>
      </c>
    </row>
    <row r="664" spans="1:6" x14ac:dyDescent="0.2">
      <c r="A664" s="4">
        <v>662</v>
      </c>
      <c r="B664" s="106"/>
      <c r="C664" s="106">
        <f t="shared" si="62"/>
        <v>28</v>
      </c>
      <c r="D664" s="106"/>
      <c r="E664" s="108">
        <f t="shared" ref="E664:F664" si="92">E160</f>
        <v>79.788659999999993</v>
      </c>
      <c r="F664" s="108">
        <f t="shared" si="92"/>
        <v>74.050179999999997</v>
      </c>
    </row>
    <row r="665" spans="1:6" x14ac:dyDescent="0.2">
      <c r="A665" s="4">
        <v>663</v>
      </c>
      <c r="B665" s="106"/>
      <c r="C665" s="106">
        <f t="shared" si="62"/>
        <v>28</v>
      </c>
      <c r="D665" s="106"/>
      <c r="E665" s="108">
        <f t="shared" ref="E665:F665" si="93">E161</f>
        <v>77.46481</v>
      </c>
      <c r="F665" s="108">
        <f t="shared" si="93"/>
        <v>71.897059999999996</v>
      </c>
    </row>
    <row r="666" spans="1:6" x14ac:dyDescent="0.2">
      <c r="A666" s="4">
        <v>664</v>
      </c>
      <c r="B666" s="106"/>
      <c r="C666" s="106">
        <f t="shared" si="62"/>
        <v>28</v>
      </c>
      <c r="D666" s="106"/>
      <c r="E666" s="108">
        <f t="shared" ref="E666:F666" si="94">E162</f>
        <v>77.123350000000002</v>
      </c>
      <c r="F666" s="108">
        <f t="shared" si="94"/>
        <v>71.565079999999995</v>
      </c>
    </row>
    <row r="667" spans="1:6" x14ac:dyDescent="0.2">
      <c r="A667" s="4">
        <v>665</v>
      </c>
      <c r="B667" s="106"/>
      <c r="C667" s="106">
        <f t="shared" si="62"/>
        <v>28</v>
      </c>
      <c r="D667" s="106"/>
      <c r="E667" s="108">
        <f t="shared" ref="E667:F667" si="95">E163</f>
        <v>163.74127999999999</v>
      </c>
      <c r="F667" s="108">
        <f t="shared" si="95"/>
        <v>151.9513</v>
      </c>
    </row>
    <row r="668" spans="1:6" x14ac:dyDescent="0.2">
      <c r="A668" s="4">
        <v>666</v>
      </c>
      <c r="B668" s="106"/>
      <c r="C668" s="106">
        <f t="shared" si="62"/>
        <v>28</v>
      </c>
      <c r="D668" s="106"/>
      <c r="E668" s="108">
        <f t="shared" ref="E668:F668" si="96">E164</f>
        <v>201.93778</v>
      </c>
      <c r="F668" s="108">
        <f t="shared" si="96"/>
        <v>187.39712</v>
      </c>
    </row>
    <row r="669" spans="1:6" x14ac:dyDescent="0.2">
      <c r="A669" s="4">
        <v>667</v>
      </c>
      <c r="B669" s="106"/>
      <c r="C669" s="106">
        <f t="shared" si="62"/>
        <v>28</v>
      </c>
      <c r="D669" s="106"/>
      <c r="E669" s="108">
        <f t="shared" ref="E669:F669" si="97">E165</f>
        <v>227.06380999999999</v>
      </c>
      <c r="F669" s="108">
        <f t="shared" si="97"/>
        <v>230.2508</v>
      </c>
    </row>
    <row r="670" spans="1:6" x14ac:dyDescent="0.2">
      <c r="A670" s="4">
        <v>668</v>
      </c>
      <c r="B670" s="106"/>
      <c r="C670" s="106">
        <f t="shared" si="62"/>
        <v>28</v>
      </c>
      <c r="D670" s="106"/>
      <c r="E670" s="108">
        <f t="shared" ref="E670:F670" si="98">E166</f>
        <v>153.76295999999999</v>
      </c>
      <c r="F670" s="108">
        <f t="shared" si="98"/>
        <v>155.92555999999999</v>
      </c>
    </row>
    <row r="671" spans="1:6" x14ac:dyDescent="0.2">
      <c r="A671" s="4">
        <v>669</v>
      </c>
      <c r="B671" s="106"/>
      <c r="C671" s="106">
        <f t="shared" si="62"/>
        <v>28</v>
      </c>
      <c r="D671" s="106"/>
      <c r="E671" s="108">
        <f t="shared" ref="E671:F671" si="99">E167</f>
        <v>145.83340999999999</v>
      </c>
      <c r="F671" s="108">
        <f t="shared" si="99"/>
        <v>147.88219000000001</v>
      </c>
    </row>
    <row r="672" spans="1:6" x14ac:dyDescent="0.2">
      <c r="A672" s="4">
        <v>670</v>
      </c>
      <c r="B672" s="106"/>
      <c r="C672" s="106">
        <f t="shared" si="62"/>
        <v>28</v>
      </c>
      <c r="D672" s="106"/>
      <c r="E672" s="108">
        <f t="shared" ref="E672:F672" si="100">E168</f>
        <v>147.78734</v>
      </c>
      <c r="F672" s="108">
        <f t="shared" si="100"/>
        <v>149.86457999999999</v>
      </c>
    </row>
    <row r="673" spans="1:6" x14ac:dyDescent="0.2">
      <c r="A673" s="4">
        <v>671</v>
      </c>
      <c r="B673" s="106"/>
      <c r="C673" s="106">
        <f t="shared" si="62"/>
        <v>28</v>
      </c>
      <c r="D673" s="106"/>
      <c r="E673" s="108">
        <f t="shared" ref="E673:F673" si="101">E169</f>
        <v>134.96349000000001</v>
      </c>
      <c r="F673" s="108">
        <f t="shared" si="101"/>
        <v>136.86051</v>
      </c>
    </row>
    <row r="674" spans="1:6" x14ac:dyDescent="0.2">
      <c r="A674" s="4">
        <v>672</v>
      </c>
      <c r="B674" s="106"/>
      <c r="C674" s="106">
        <f t="shared" si="62"/>
        <v>28</v>
      </c>
      <c r="D674" s="106"/>
      <c r="E674" s="108">
        <f t="shared" ref="E674:F674" si="102">E170</f>
        <v>130.17350999999999</v>
      </c>
      <c r="F674" s="108">
        <f t="shared" si="102"/>
        <v>132.00414000000001</v>
      </c>
    </row>
    <row r="675" spans="1:6" x14ac:dyDescent="0.2">
      <c r="A675" s="4">
        <v>673</v>
      </c>
      <c r="B675" s="106"/>
      <c r="C675" s="106">
        <f t="shared" si="62"/>
        <v>29</v>
      </c>
      <c r="D675" s="106"/>
      <c r="E675" s="108">
        <f t="shared" ref="E675:F675" si="103">E171</f>
        <v>119.83171</v>
      </c>
      <c r="F675" s="108">
        <f t="shared" si="103"/>
        <v>126.8835</v>
      </c>
    </row>
    <row r="676" spans="1:6" x14ac:dyDescent="0.2">
      <c r="A676" s="4">
        <v>674</v>
      </c>
      <c r="B676" s="106"/>
      <c r="C676" s="106">
        <f t="shared" si="62"/>
        <v>29</v>
      </c>
      <c r="D676" s="106"/>
      <c r="E676" s="108">
        <f t="shared" ref="E676:F676" si="104">E172</f>
        <v>114.56962</v>
      </c>
      <c r="F676" s="108">
        <f t="shared" si="104"/>
        <v>121.31016</v>
      </c>
    </row>
    <row r="677" spans="1:6" x14ac:dyDescent="0.2">
      <c r="A677" s="4">
        <v>675</v>
      </c>
      <c r="B677" s="106"/>
      <c r="C677" s="106">
        <f t="shared" si="62"/>
        <v>29</v>
      </c>
      <c r="D677" s="106"/>
      <c r="E677" s="108">
        <f t="shared" ref="E677:F677" si="105">E173</f>
        <v>106.68134999999999</v>
      </c>
      <c r="F677" s="108">
        <f t="shared" si="105"/>
        <v>112.95501</v>
      </c>
    </row>
    <row r="678" spans="1:6" x14ac:dyDescent="0.2">
      <c r="A678" s="4">
        <v>676</v>
      </c>
      <c r="B678" s="106"/>
      <c r="C678" s="106">
        <f t="shared" si="62"/>
        <v>29</v>
      </c>
      <c r="D678" s="106"/>
      <c r="E678" s="108">
        <f t="shared" ref="E678:F678" si="106">E174</f>
        <v>119.83171</v>
      </c>
      <c r="F678" s="108">
        <f t="shared" si="106"/>
        <v>126.8835</v>
      </c>
    </row>
    <row r="679" spans="1:6" x14ac:dyDescent="0.2">
      <c r="A679" s="4">
        <v>677</v>
      </c>
      <c r="B679" s="106"/>
      <c r="C679" s="106">
        <f t="shared" si="62"/>
        <v>29</v>
      </c>
      <c r="D679" s="106"/>
      <c r="E679" s="108">
        <f t="shared" ref="E679:F679" si="107">E175</f>
        <v>118.52835</v>
      </c>
      <c r="F679" s="108">
        <f t="shared" si="107"/>
        <v>125.50232</v>
      </c>
    </row>
    <row r="680" spans="1:6" x14ac:dyDescent="0.2">
      <c r="A680" s="4">
        <v>678</v>
      </c>
      <c r="B680" s="106"/>
      <c r="C680" s="106">
        <f t="shared" si="62"/>
        <v>29</v>
      </c>
      <c r="D680" s="106"/>
      <c r="E680" s="108">
        <f t="shared" ref="E680:F680" si="108">E176</f>
        <v>121.36851</v>
      </c>
      <c r="F680" s="108">
        <f t="shared" si="108"/>
        <v>128.49811</v>
      </c>
    </row>
    <row r="681" spans="1:6" x14ac:dyDescent="0.2">
      <c r="A681" s="4">
        <v>679</v>
      </c>
      <c r="B681" s="106"/>
      <c r="C681" s="106">
        <f t="shared" si="62"/>
        <v>29</v>
      </c>
      <c r="D681" s="106"/>
      <c r="E681" s="108">
        <f t="shared" ref="E681:F681" si="109">E177</f>
        <v>120.71683</v>
      </c>
      <c r="F681" s="108">
        <f t="shared" si="109"/>
        <v>127.81725</v>
      </c>
    </row>
    <row r="682" spans="1:6" x14ac:dyDescent="0.2">
      <c r="A682" s="4">
        <v>680</v>
      </c>
      <c r="B682" s="106"/>
      <c r="C682" s="106">
        <f t="shared" si="62"/>
        <v>29</v>
      </c>
      <c r="D682" s="106"/>
      <c r="E682" s="108">
        <f t="shared" ref="E682:F682" si="110">E178</f>
        <v>122.03964999999999</v>
      </c>
      <c r="F682" s="108">
        <f t="shared" si="110"/>
        <v>129.21788000000001</v>
      </c>
    </row>
    <row r="683" spans="1:6" x14ac:dyDescent="0.2">
      <c r="A683" s="4">
        <v>681</v>
      </c>
      <c r="B683" s="106"/>
      <c r="C683" s="106">
        <f t="shared" si="62"/>
        <v>29</v>
      </c>
      <c r="D683" s="106"/>
      <c r="E683" s="108">
        <f t="shared" ref="E683:F683" si="111">E179</f>
        <v>142.20289</v>
      </c>
      <c r="F683" s="108">
        <f t="shared" si="111"/>
        <v>138.89585</v>
      </c>
    </row>
    <row r="684" spans="1:6" x14ac:dyDescent="0.2">
      <c r="A684" s="4">
        <v>682</v>
      </c>
      <c r="B684" s="106"/>
      <c r="C684" s="106">
        <f t="shared" si="62"/>
        <v>29</v>
      </c>
      <c r="D684" s="106"/>
      <c r="E684" s="108">
        <f t="shared" ref="E684:F684" si="112">E180</f>
        <v>117.75022</v>
      </c>
      <c r="F684" s="108">
        <f t="shared" si="112"/>
        <v>115.00732000000001</v>
      </c>
    </row>
    <row r="685" spans="1:6" x14ac:dyDescent="0.2">
      <c r="A685" s="4">
        <v>683</v>
      </c>
      <c r="B685" s="106"/>
      <c r="C685" s="106">
        <f t="shared" si="62"/>
        <v>29</v>
      </c>
      <c r="D685" s="106"/>
      <c r="E685" s="108">
        <f t="shared" ref="E685:F685" si="113">E181</f>
        <v>93.540710000000004</v>
      </c>
      <c r="F685" s="108">
        <f t="shared" si="113"/>
        <v>91.361949999999993</v>
      </c>
    </row>
    <row r="686" spans="1:6" x14ac:dyDescent="0.2">
      <c r="A686" s="4">
        <v>684</v>
      </c>
      <c r="B686" s="106"/>
      <c r="C686" s="106">
        <f t="shared" si="62"/>
        <v>29</v>
      </c>
      <c r="D686" s="106"/>
      <c r="E686" s="108">
        <f t="shared" ref="E686:F686" si="114">E182</f>
        <v>90.058589999999995</v>
      </c>
      <c r="F686" s="108">
        <f t="shared" si="114"/>
        <v>87.967370000000003</v>
      </c>
    </row>
    <row r="687" spans="1:6" x14ac:dyDescent="0.2">
      <c r="A687" s="4">
        <v>685</v>
      </c>
      <c r="B687" s="106"/>
      <c r="C687" s="106">
        <f t="shared" si="62"/>
        <v>29</v>
      </c>
      <c r="D687" s="106"/>
      <c r="E687" s="108">
        <f t="shared" ref="E687:F687" si="115">E183</f>
        <v>76.810959999999994</v>
      </c>
      <c r="F687" s="108">
        <f t="shared" si="115"/>
        <v>75.021270000000001</v>
      </c>
    </row>
    <row r="688" spans="1:6" x14ac:dyDescent="0.2">
      <c r="A688" s="4">
        <v>686</v>
      </c>
      <c r="B688" s="106"/>
      <c r="C688" s="106">
        <f t="shared" si="62"/>
        <v>29</v>
      </c>
      <c r="D688" s="106"/>
      <c r="E688" s="108">
        <f t="shared" ref="E688:F688" si="116">E184</f>
        <v>76.178730000000002</v>
      </c>
      <c r="F688" s="108">
        <f t="shared" si="116"/>
        <v>74.398759999999996</v>
      </c>
    </row>
    <row r="689" spans="1:6" x14ac:dyDescent="0.2">
      <c r="A689" s="4">
        <v>687</v>
      </c>
      <c r="B689" s="106"/>
      <c r="C689" s="106">
        <f t="shared" si="62"/>
        <v>29</v>
      </c>
      <c r="D689" s="106"/>
      <c r="E689" s="108">
        <f t="shared" ref="E689:F689" si="117">E185</f>
        <v>78.86327</v>
      </c>
      <c r="F689" s="108">
        <f t="shared" si="117"/>
        <v>77.024950000000004</v>
      </c>
    </row>
    <row r="690" spans="1:6" x14ac:dyDescent="0.2">
      <c r="A690" s="4">
        <v>688</v>
      </c>
      <c r="B690" s="106"/>
      <c r="C690" s="106">
        <f t="shared" si="62"/>
        <v>29</v>
      </c>
      <c r="D690" s="106"/>
      <c r="E690" s="108">
        <f t="shared" ref="E690:F690" si="118">E186</f>
        <v>118.30464000000001</v>
      </c>
      <c r="F690" s="108">
        <f t="shared" si="118"/>
        <v>115.55201</v>
      </c>
    </row>
    <row r="691" spans="1:6" x14ac:dyDescent="0.2">
      <c r="A691" s="4">
        <v>689</v>
      </c>
      <c r="B691" s="106"/>
      <c r="C691" s="106">
        <f t="shared" si="62"/>
        <v>29</v>
      </c>
      <c r="D691" s="106"/>
      <c r="E691" s="108">
        <f t="shared" ref="E691:F691" si="119">E187</f>
        <v>149.27413000000001</v>
      </c>
      <c r="F691" s="108">
        <f t="shared" si="119"/>
        <v>145.80172999999999</v>
      </c>
    </row>
    <row r="692" spans="1:6" x14ac:dyDescent="0.2">
      <c r="A692" s="4">
        <v>690</v>
      </c>
      <c r="B692" s="106"/>
      <c r="C692" s="106">
        <f t="shared" si="62"/>
        <v>29</v>
      </c>
      <c r="D692" s="106"/>
      <c r="E692" s="108">
        <f t="shared" ref="E692:F692" si="120">E188</f>
        <v>149.27413000000001</v>
      </c>
      <c r="F692" s="108">
        <f t="shared" si="120"/>
        <v>145.80172999999999</v>
      </c>
    </row>
    <row r="693" spans="1:6" x14ac:dyDescent="0.2">
      <c r="A693" s="4">
        <v>691</v>
      </c>
      <c r="B693" s="106"/>
      <c r="C693" s="106">
        <f t="shared" si="62"/>
        <v>29</v>
      </c>
      <c r="D693" s="106"/>
      <c r="E693" s="108">
        <f t="shared" ref="E693:F693" si="121">E189</f>
        <v>119.67609</v>
      </c>
      <c r="F693" s="108">
        <f t="shared" si="121"/>
        <v>128.76073</v>
      </c>
    </row>
    <row r="694" spans="1:6" x14ac:dyDescent="0.2">
      <c r="A694" s="4">
        <v>692</v>
      </c>
      <c r="B694" s="106"/>
      <c r="C694" s="106">
        <f t="shared" si="62"/>
        <v>29</v>
      </c>
      <c r="D694" s="106"/>
      <c r="E694" s="108">
        <f t="shared" ref="E694:F694" si="122">E190</f>
        <v>113.95685</v>
      </c>
      <c r="F694" s="108">
        <f t="shared" si="122"/>
        <v>122.60379</v>
      </c>
    </row>
    <row r="695" spans="1:6" x14ac:dyDescent="0.2">
      <c r="A695" s="4">
        <v>693</v>
      </c>
      <c r="B695" s="106"/>
      <c r="C695" s="106">
        <f t="shared" si="62"/>
        <v>29</v>
      </c>
      <c r="D695" s="106"/>
      <c r="E695" s="108">
        <f t="shared" ref="E695:F695" si="123">E191</f>
        <v>113.28570999999999</v>
      </c>
      <c r="F695" s="108">
        <f t="shared" si="123"/>
        <v>121.89375</v>
      </c>
    </row>
    <row r="696" spans="1:6" x14ac:dyDescent="0.2">
      <c r="A696" s="4">
        <v>694</v>
      </c>
      <c r="B696" s="106"/>
      <c r="C696" s="106">
        <f t="shared" si="62"/>
        <v>29</v>
      </c>
      <c r="D696" s="106"/>
      <c r="E696" s="108">
        <f t="shared" ref="E696:F696" si="124">E192</f>
        <v>117.14717</v>
      </c>
      <c r="F696" s="108">
        <f t="shared" si="124"/>
        <v>126.02755999999999</v>
      </c>
    </row>
    <row r="697" spans="1:6" x14ac:dyDescent="0.2">
      <c r="A697" s="4">
        <v>695</v>
      </c>
      <c r="B697" s="106"/>
      <c r="C697" s="106">
        <f t="shared" si="62"/>
        <v>29</v>
      </c>
      <c r="D697" s="106"/>
      <c r="E697" s="108">
        <f t="shared" ref="E697:F697" si="125">E193</f>
        <v>119.66636</v>
      </c>
      <c r="F697" s="108">
        <f t="shared" si="125"/>
        <v>128.751</v>
      </c>
    </row>
    <row r="698" spans="1:6" x14ac:dyDescent="0.2">
      <c r="A698" s="4">
        <v>696</v>
      </c>
      <c r="B698" s="106"/>
      <c r="C698" s="106">
        <f t="shared" si="62"/>
        <v>29</v>
      </c>
      <c r="D698" s="106"/>
      <c r="E698" s="108">
        <f t="shared" ref="E698:F698" si="126">E194</f>
        <v>136.15295</v>
      </c>
      <c r="F698" s="108">
        <f t="shared" si="126"/>
        <v>146.48259999999999</v>
      </c>
    </row>
    <row r="699" spans="1:6" x14ac:dyDescent="0.2">
      <c r="A699" s="4">
        <v>697</v>
      </c>
      <c r="B699" s="106"/>
      <c r="C699" s="106">
        <f t="shared" ref="C699:C762" si="127">C675+1</f>
        <v>30</v>
      </c>
      <c r="D699" s="106"/>
      <c r="E699" s="108">
        <f t="shared" ref="E699:F699" si="128">E195</f>
        <v>58.06185</v>
      </c>
      <c r="F699" s="108">
        <f t="shared" si="128"/>
        <v>121.50762</v>
      </c>
    </row>
    <row r="700" spans="1:6" x14ac:dyDescent="0.2">
      <c r="A700" s="4">
        <v>698</v>
      </c>
      <c r="B700" s="106"/>
      <c r="C700" s="106">
        <f t="shared" si="127"/>
        <v>30</v>
      </c>
      <c r="D700" s="106"/>
      <c r="E700" s="108">
        <f t="shared" ref="E700:F700" si="129">E196</f>
        <v>0</v>
      </c>
      <c r="F700" s="108">
        <f t="shared" si="129"/>
        <v>118.55174</v>
      </c>
    </row>
    <row r="701" spans="1:6" x14ac:dyDescent="0.2">
      <c r="A701" s="4">
        <v>699</v>
      </c>
      <c r="B701" s="106"/>
      <c r="C701" s="106">
        <f t="shared" si="127"/>
        <v>30</v>
      </c>
      <c r="D701" s="106"/>
      <c r="E701" s="108">
        <f t="shared" ref="E701:F701" si="130">E197</f>
        <v>0</v>
      </c>
      <c r="F701" s="108">
        <f t="shared" si="130"/>
        <v>111.99699</v>
      </c>
    </row>
    <row r="702" spans="1:6" x14ac:dyDescent="0.2">
      <c r="A702" s="4">
        <v>700</v>
      </c>
      <c r="B702" s="106"/>
      <c r="C702" s="106">
        <f t="shared" si="127"/>
        <v>30</v>
      </c>
      <c r="D702" s="106"/>
      <c r="E702" s="108">
        <f t="shared" ref="E702:F702" si="131">E198</f>
        <v>0</v>
      </c>
      <c r="F702" s="108">
        <f t="shared" si="131"/>
        <v>105.94128000000001</v>
      </c>
    </row>
    <row r="703" spans="1:6" x14ac:dyDescent="0.2">
      <c r="A703" s="4">
        <v>701</v>
      </c>
      <c r="B703" s="106"/>
      <c r="C703" s="106">
        <f t="shared" si="127"/>
        <v>30</v>
      </c>
      <c r="D703" s="106"/>
      <c r="E703" s="108">
        <f t="shared" ref="E703:F703" si="132">E199</f>
        <v>0</v>
      </c>
      <c r="F703" s="108">
        <f t="shared" si="132"/>
        <v>114.59778</v>
      </c>
    </row>
    <row r="704" spans="1:6" x14ac:dyDescent="0.2">
      <c r="A704" s="4">
        <v>702</v>
      </c>
      <c r="B704" s="106"/>
      <c r="C704" s="106">
        <f t="shared" si="127"/>
        <v>30</v>
      </c>
      <c r="D704" s="106"/>
      <c r="E704" s="108">
        <f t="shared" ref="E704:F704" si="133">E200</f>
        <v>0</v>
      </c>
      <c r="F704" s="108">
        <f t="shared" si="133"/>
        <v>109.51137</v>
      </c>
    </row>
    <row r="705" spans="1:6" x14ac:dyDescent="0.2">
      <c r="A705" s="4">
        <v>703</v>
      </c>
      <c r="B705" s="106"/>
      <c r="C705" s="106">
        <f t="shared" si="127"/>
        <v>30</v>
      </c>
      <c r="D705" s="106"/>
      <c r="E705" s="108">
        <f t="shared" ref="E705:F705" si="134">E201</f>
        <v>0</v>
      </c>
      <c r="F705" s="108">
        <f t="shared" si="134"/>
        <v>74.040859999999995</v>
      </c>
    </row>
    <row r="706" spans="1:6" x14ac:dyDescent="0.2">
      <c r="A706" s="4">
        <v>704</v>
      </c>
      <c r="B706" s="106"/>
      <c r="C706" s="106">
        <f t="shared" si="127"/>
        <v>30</v>
      </c>
      <c r="D706" s="106"/>
      <c r="E706" s="108">
        <f t="shared" ref="E706:F706" si="135">E202</f>
        <v>0</v>
      </c>
      <c r="F706" s="108">
        <f t="shared" si="135"/>
        <v>51.334350000000001</v>
      </c>
    </row>
    <row r="707" spans="1:6" x14ac:dyDescent="0.2">
      <c r="A707" s="4">
        <v>705</v>
      </c>
      <c r="B707" s="106"/>
      <c r="C707" s="106">
        <f t="shared" si="127"/>
        <v>30</v>
      </c>
      <c r="D707" s="106"/>
      <c r="E707" s="108">
        <f t="shared" ref="E707:F707" si="136">E203</f>
        <v>0</v>
      </c>
      <c r="F707" s="108">
        <f t="shared" si="136"/>
        <v>0</v>
      </c>
    </row>
    <row r="708" spans="1:6" x14ac:dyDescent="0.2">
      <c r="A708" s="4">
        <v>706</v>
      </c>
      <c r="B708" s="106"/>
      <c r="C708" s="106">
        <f t="shared" si="127"/>
        <v>30</v>
      </c>
      <c r="D708" s="106"/>
      <c r="E708" s="108">
        <f t="shared" ref="E708:F708" si="137">E204</f>
        <v>0</v>
      </c>
      <c r="F708" s="108">
        <f t="shared" si="137"/>
        <v>0</v>
      </c>
    </row>
    <row r="709" spans="1:6" x14ac:dyDescent="0.2">
      <c r="A709" s="4">
        <v>707</v>
      </c>
      <c r="B709" s="106"/>
      <c r="C709" s="106">
        <f t="shared" si="127"/>
        <v>30</v>
      </c>
      <c r="D709" s="106"/>
      <c r="E709" s="108">
        <f t="shared" ref="E709:F709" si="138">E205</f>
        <v>0</v>
      </c>
      <c r="F709" s="108">
        <f t="shared" si="138"/>
        <v>0</v>
      </c>
    </row>
    <row r="710" spans="1:6" x14ac:dyDescent="0.2">
      <c r="A710" s="4">
        <v>708</v>
      </c>
      <c r="B710" s="106"/>
      <c r="C710" s="106">
        <f t="shared" si="127"/>
        <v>30</v>
      </c>
      <c r="D710" s="106"/>
      <c r="E710" s="108">
        <f t="shared" ref="E710:F710" si="139">E206</f>
        <v>0</v>
      </c>
      <c r="F710" s="108">
        <f t="shared" si="139"/>
        <v>0</v>
      </c>
    </row>
    <row r="711" spans="1:6" x14ac:dyDescent="0.2">
      <c r="A711" s="4">
        <v>709</v>
      </c>
      <c r="B711" s="106"/>
      <c r="C711" s="106">
        <f t="shared" si="127"/>
        <v>30</v>
      </c>
      <c r="D711" s="106"/>
      <c r="E711" s="108">
        <f t="shared" ref="E711:F711" si="140">E207</f>
        <v>52.054130000000001</v>
      </c>
      <c r="F711" s="108">
        <f t="shared" si="140"/>
        <v>48.253720000000001</v>
      </c>
    </row>
    <row r="712" spans="1:6" x14ac:dyDescent="0.2">
      <c r="A712" s="4">
        <v>710</v>
      </c>
      <c r="B712" s="106"/>
      <c r="C712" s="106">
        <f t="shared" si="127"/>
        <v>30</v>
      </c>
      <c r="D712" s="106"/>
      <c r="E712" s="108">
        <f t="shared" ref="E712:F712" si="141">E208</f>
        <v>79.19444</v>
      </c>
      <c r="F712" s="108">
        <f t="shared" si="141"/>
        <v>73.417050000000003</v>
      </c>
    </row>
    <row r="713" spans="1:6" x14ac:dyDescent="0.2">
      <c r="A713" s="4">
        <v>711</v>
      </c>
      <c r="B713" s="106"/>
      <c r="C713" s="106">
        <f t="shared" si="127"/>
        <v>30</v>
      </c>
      <c r="D713" s="106"/>
      <c r="E713" s="108">
        <f t="shared" ref="E713:F713" si="142">E209</f>
        <v>103.70518</v>
      </c>
      <c r="F713" s="108">
        <f t="shared" si="142"/>
        <v>96.142750000000007</v>
      </c>
    </row>
    <row r="714" spans="1:6" x14ac:dyDescent="0.2">
      <c r="A714" s="4">
        <v>712</v>
      </c>
      <c r="B714" s="106"/>
      <c r="C714" s="106">
        <f t="shared" si="127"/>
        <v>30</v>
      </c>
      <c r="D714" s="106"/>
      <c r="E714" s="108">
        <f t="shared" ref="E714:F714" si="143">E210</f>
        <v>128.82052999999999</v>
      </c>
      <c r="F714" s="108">
        <f t="shared" si="143"/>
        <v>119.42507000000001</v>
      </c>
    </row>
    <row r="715" spans="1:6" x14ac:dyDescent="0.2">
      <c r="A715" s="4">
        <v>713</v>
      </c>
      <c r="B715" s="106"/>
      <c r="C715" s="106">
        <f t="shared" si="127"/>
        <v>30</v>
      </c>
      <c r="D715" s="106"/>
      <c r="E715" s="108">
        <f t="shared" ref="E715:F715" si="144">E211</f>
        <v>146.26787999999999</v>
      </c>
      <c r="F715" s="108">
        <f t="shared" si="144"/>
        <v>135.59601000000001</v>
      </c>
    </row>
    <row r="716" spans="1:6" x14ac:dyDescent="0.2">
      <c r="A716" s="4">
        <v>714</v>
      </c>
      <c r="B716" s="106"/>
      <c r="C716" s="106">
        <f t="shared" si="127"/>
        <v>30</v>
      </c>
      <c r="D716" s="106"/>
      <c r="E716" s="108">
        <f t="shared" ref="E716:F716" si="145">E212</f>
        <v>162.28527</v>
      </c>
      <c r="F716" s="108">
        <f t="shared" si="145"/>
        <v>150.45217</v>
      </c>
    </row>
    <row r="717" spans="1:6" x14ac:dyDescent="0.2">
      <c r="A717" s="4">
        <v>715</v>
      </c>
      <c r="B717" s="106"/>
      <c r="C717" s="106">
        <f t="shared" si="127"/>
        <v>30</v>
      </c>
      <c r="D717" s="106"/>
      <c r="E717" s="108">
        <f t="shared" ref="E717:F717" si="146">E213</f>
        <v>167.80355</v>
      </c>
      <c r="F717" s="108">
        <f t="shared" si="146"/>
        <v>159.53093000000001</v>
      </c>
    </row>
    <row r="718" spans="1:6" x14ac:dyDescent="0.2">
      <c r="A718" s="4">
        <v>716</v>
      </c>
      <c r="B718" s="106"/>
      <c r="C718" s="106">
        <f t="shared" si="127"/>
        <v>30</v>
      </c>
      <c r="D718" s="106"/>
      <c r="E718" s="108">
        <f t="shared" ref="E718:F718" si="147">E214</f>
        <v>158.06259</v>
      </c>
      <c r="F718" s="108">
        <f t="shared" si="147"/>
        <v>150.26983000000001</v>
      </c>
    </row>
    <row r="719" spans="1:6" x14ac:dyDescent="0.2">
      <c r="A719" s="4">
        <v>717</v>
      </c>
      <c r="B719" s="106"/>
      <c r="C719" s="106">
        <f t="shared" si="127"/>
        <v>30</v>
      </c>
      <c r="D719" s="106"/>
      <c r="E719" s="108">
        <f t="shared" ref="E719:F719" si="148">E215</f>
        <v>156.28715</v>
      </c>
      <c r="F719" s="108">
        <f t="shared" si="148"/>
        <v>148.58074999999999</v>
      </c>
    </row>
    <row r="720" spans="1:6" x14ac:dyDescent="0.2">
      <c r="A720" s="4">
        <v>718</v>
      </c>
      <c r="B720" s="106"/>
      <c r="C720" s="106">
        <f t="shared" si="127"/>
        <v>30</v>
      </c>
      <c r="D720" s="106"/>
      <c r="E720" s="108">
        <f t="shared" ref="E720:F720" si="149">E216</f>
        <v>153.97426999999999</v>
      </c>
      <c r="F720" s="108">
        <f t="shared" si="149"/>
        <v>146.37343999999999</v>
      </c>
    </row>
    <row r="721" spans="1:6" x14ac:dyDescent="0.2">
      <c r="A721" s="4">
        <v>719</v>
      </c>
      <c r="B721" s="106"/>
      <c r="C721" s="106">
        <f t="shared" si="127"/>
        <v>30</v>
      </c>
      <c r="D721" s="106"/>
      <c r="E721" s="108">
        <f t="shared" ref="E721:F721" si="150">E217</f>
        <v>151.02798999999999</v>
      </c>
      <c r="F721" s="108">
        <f t="shared" si="150"/>
        <v>143.58072000000001</v>
      </c>
    </row>
    <row r="722" spans="1:6" x14ac:dyDescent="0.2">
      <c r="A722" s="4">
        <v>720</v>
      </c>
      <c r="B722" s="106"/>
      <c r="C722" s="106">
        <f t="shared" si="127"/>
        <v>30</v>
      </c>
      <c r="D722" s="106"/>
      <c r="E722" s="108">
        <f t="shared" ref="E722:F722" si="151">E218</f>
        <v>137.91848999999999</v>
      </c>
      <c r="F722" s="108">
        <f t="shared" si="151"/>
        <v>131.11421000000001</v>
      </c>
    </row>
    <row r="723" spans="1:6" x14ac:dyDescent="0.2">
      <c r="A723" s="4">
        <v>721</v>
      </c>
      <c r="B723" s="30"/>
      <c r="C723" s="30">
        <f t="shared" si="127"/>
        <v>31</v>
      </c>
      <c r="D723" s="30"/>
      <c r="E723" s="108">
        <f t="shared" ref="E723:F723" si="152">E219</f>
        <v>112.03538</v>
      </c>
      <c r="F723" s="108">
        <f t="shared" si="152"/>
        <v>116.31564</v>
      </c>
    </row>
    <row r="724" spans="1:6" x14ac:dyDescent="0.2">
      <c r="A724" s="4">
        <v>722</v>
      </c>
      <c r="B724" s="30"/>
      <c r="C724" s="30">
        <f t="shared" si="127"/>
        <v>31</v>
      </c>
      <c r="D724" s="30"/>
      <c r="E724" s="108">
        <f t="shared" ref="E724:F724" si="153">E220</f>
        <v>112.03538</v>
      </c>
      <c r="F724" s="108">
        <f t="shared" si="153"/>
        <v>116.31564</v>
      </c>
    </row>
    <row r="725" spans="1:6" x14ac:dyDescent="0.2">
      <c r="A725" s="4">
        <v>723</v>
      </c>
      <c r="B725" s="30"/>
      <c r="C725" s="30">
        <f t="shared" si="127"/>
        <v>31</v>
      </c>
      <c r="D725" s="30"/>
      <c r="E725" s="108">
        <f t="shared" ref="E725:F725" si="154">E221</f>
        <v>112.03538</v>
      </c>
      <c r="F725" s="108">
        <f t="shared" si="154"/>
        <v>116.31564</v>
      </c>
    </row>
    <row r="726" spans="1:6" x14ac:dyDescent="0.2">
      <c r="A726" s="4">
        <v>724</v>
      </c>
      <c r="B726" s="30"/>
      <c r="C726" s="30">
        <f t="shared" si="127"/>
        <v>31</v>
      </c>
      <c r="D726" s="30"/>
      <c r="E726" s="108">
        <f t="shared" ref="E726:F726" si="155">E222</f>
        <v>112.03538</v>
      </c>
      <c r="F726" s="108">
        <f t="shared" si="155"/>
        <v>116.31564</v>
      </c>
    </row>
    <row r="727" spans="1:6" x14ac:dyDescent="0.2">
      <c r="A727" s="4">
        <v>725</v>
      </c>
      <c r="B727" s="30"/>
      <c r="C727" s="30">
        <f t="shared" si="127"/>
        <v>31</v>
      </c>
      <c r="D727" s="30"/>
      <c r="E727" s="108">
        <f t="shared" ref="E727:F727" si="156">E223</f>
        <v>112.03538</v>
      </c>
      <c r="F727" s="108">
        <f t="shared" si="156"/>
        <v>116.31564</v>
      </c>
    </row>
    <row r="728" spans="1:6" x14ac:dyDescent="0.2">
      <c r="A728" s="4">
        <v>726</v>
      </c>
      <c r="B728" s="30"/>
      <c r="C728" s="30">
        <f t="shared" si="127"/>
        <v>31</v>
      </c>
      <c r="D728" s="30"/>
      <c r="E728" s="108">
        <f t="shared" ref="E728:F728" si="157">E224</f>
        <v>112.03538</v>
      </c>
      <c r="F728" s="108">
        <f t="shared" si="157"/>
        <v>116.31564</v>
      </c>
    </row>
    <row r="729" spans="1:6" x14ac:dyDescent="0.2">
      <c r="A729" s="4">
        <v>727</v>
      </c>
      <c r="B729" s="30"/>
      <c r="C729" s="30">
        <f t="shared" si="127"/>
        <v>31</v>
      </c>
      <c r="D729" s="30"/>
      <c r="E729" s="108">
        <f t="shared" ref="E729:F729" si="158">E225</f>
        <v>96.987279999999998</v>
      </c>
      <c r="F729" s="108">
        <f t="shared" si="158"/>
        <v>100.69172</v>
      </c>
    </row>
    <row r="730" spans="1:6" x14ac:dyDescent="0.2">
      <c r="A730" s="4">
        <v>728</v>
      </c>
      <c r="B730" s="30"/>
      <c r="C730" s="30">
        <f t="shared" si="127"/>
        <v>31</v>
      </c>
      <c r="D730" s="30"/>
      <c r="E730" s="108">
        <f t="shared" ref="E730:F730" si="159">E226</f>
        <v>80.173339999999996</v>
      </c>
      <c r="F730" s="108">
        <f t="shared" si="159"/>
        <v>83.234780000000001</v>
      </c>
    </row>
    <row r="731" spans="1:6" x14ac:dyDescent="0.2">
      <c r="A731" s="4">
        <v>729</v>
      </c>
      <c r="B731" s="30"/>
      <c r="C731" s="30">
        <f t="shared" si="127"/>
        <v>31</v>
      </c>
      <c r="D731" s="30"/>
      <c r="E731" s="108">
        <f t="shared" ref="E731:F731" si="160">E227</f>
        <v>9.9712800000000001</v>
      </c>
      <c r="F731" s="108">
        <f t="shared" si="160"/>
        <v>9.4722399999999993</v>
      </c>
    </row>
    <row r="732" spans="1:6" x14ac:dyDescent="0.2">
      <c r="A732" s="4">
        <v>730</v>
      </c>
      <c r="B732" s="30"/>
      <c r="C732" s="30">
        <f t="shared" si="127"/>
        <v>31</v>
      </c>
      <c r="D732" s="30"/>
      <c r="E732" s="108">
        <f t="shared" ref="E732:F732" si="161">E228</f>
        <v>0</v>
      </c>
      <c r="F732" s="108">
        <f t="shared" si="161"/>
        <v>0</v>
      </c>
    </row>
    <row r="733" spans="1:6" x14ac:dyDescent="0.2">
      <c r="A733" s="4">
        <v>731</v>
      </c>
      <c r="B733" s="30"/>
      <c r="C733" s="30">
        <f t="shared" si="127"/>
        <v>31</v>
      </c>
      <c r="D733" s="30"/>
      <c r="E733" s="108">
        <f t="shared" ref="E733:F733" si="162">E229</f>
        <v>0</v>
      </c>
      <c r="F733" s="108">
        <f t="shared" si="162"/>
        <v>0</v>
      </c>
    </row>
    <row r="734" spans="1:6" x14ac:dyDescent="0.2">
      <c r="A734" s="4">
        <v>732</v>
      </c>
      <c r="B734" s="30"/>
      <c r="C734" s="30">
        <f t="shared" si="127"/>
        <v>31</v>
      </c>
      <c r="D734" s="30"/>
      <c r="E734" s="108">
        <f t="shared" ref="E734:F734" si="163">E230</f>
        <v>0</v>
      </c>
      <c r="F734" s="108">
        <f t="shared" si="163"/>
        <v>0</v>
      </c>
    </row>
    <row r="735" spans="1:6" x14ac:dyDescent="0.2">
      <c r="A735" s="4">
        <v>733</v>
      </c>
      <c r="B735" s="30"/>
      <c r="C735" s="30">
        <f t="shared" si="127"/>
        <v>31</v>
      </c>
      <c r="D735" s="30"/>
      <c r="E735" s="108">
        <f t="shared" ref="E735:F735" si="164">E231</f>
        <v>30.624030000000001</v>
      </c>
      <c r="F735" s="108">
        <f t="shared" si="164"/>
        <v>29.098099999999999</v>
      </c>
    </row>
    <row r="736" spans="1:6" x14ac:dyDescent="0.2">
      <c r="A736" s="4">
        <v>734</v>
      </c>
      <c r="B736" s="30"/>
      <c r="C736" s="30">
        <f t="shared" si="127"/>
        <v>31</v>
      </c>
      <c r="D736" s="30"/>
      <c r="E736" s="108">
        <f t="shared" ref="E736:F736" si="165">E232</f>
        <v>77.793279999999996</v>
      </c>
      <c r="F736" s="108">
        <f t="shared" si="165"/>
        <v>73.925690000000003</v>
      </c>
    </row>
    <row r="737" spans="1:6" x14ac:dyDescent="0.2">
      <c r="A737" s="4">
        <v>735</v>
      </c>
      <c r="B737" s="30"/>
      <c r="C737" s="30">
        <f t="shared" si="127"/>
        <v>31</v>
      </c>
      <c r="D737" s="30"/>
      <c r="E737" s="108">
        <f t="shared" ref="E737:F737" si="166">E233</f>
        <v>77.562950000000001</v>
      </c>
      <c r="F737" s="108">
        <f t="shared" si="166"/>
        <v>73.70496</v>
      </c>
    </row>
    <row r="738" spans="1:6" x14ac:dyDescent="0.2">
      <c r="A738" s="4">
        <v>736</v>
      </c>
      <c r="B738" s="30"/>
      <c r="C738" s="30">
        <f t="shared" si="127"/>
        <v>31</v>
      </c>
      <c r="D738" s="30"/>
      <c r="E738" s="108">
        <f t="shared" ref="E738:F738" si="167">E234</f>
        <v>81.987170000000006</v>
      </c>
      <c r="F738" s="108">
        <f t="shared" si="167"/>
        <v>77.898849999999996</v>
      </c>
    </row>
    <row r="739" spans="1:6" x14ac:dyDescent="0.2">
      <c r="A739" s="4">
        <v>737</v>
      </c>
      <c r="B739" s="30"/>
      <c r="C739" s="30">
        <f t="shared" si="127"/>
        <v>31</v>
      </c>
      <c r="D739" s="30"/>
      <c r="E739" s="108">
        <f t="shared" ref="E739:F739" si="168">E235</f>
        <v>117.13139</v>
      </c>
      <c r="F739" s="108">
        <f t="shared" si="168"/>
        <v>111.30601</v>
      </c>
    </row>
    <row r="740" spans="1:6" x14ac:dyDescent="0.2">
      <c r="A740" s="4">
        <v>738</v>
      </c>
      <c r="B740" s="30"/>
      <c r="C740" s="30">
        <f t="shared" si="127"/>
        <v>31</v>
      </c>
      <c r="D740" s="30"/>
      <c r="E740" s="108">
        <f t="shared" ref="E740:F740" si="169">E236</f>
        <v>156.62304</v>
      </c>
      <c r="F740" s="108">
        <f t="shared" si="169"/>
        <v>148.83027999999999</v>
      </c>
    </row>
    <row r="741" spans="1:6" x14ac:dyDescent="0.2">
      <c r="A741" s="4">
        <v>739</v>
      </c>
      <c r="B741" s="30"/>
      <c r="C741" s="30">
        <f t="shared" si="127"/>
        <v>31</v>
      </c>
      <c r="D741" s="30"/>
      <c r="E741" s="108">
        <f t="shared" ref="E741:F741" si="170">E237</f>
        <v>175.15485000000001</v>
      </c>
      <c r="F741" s="108">
        <f t="shared" si="170"/>
        <v>167.02619000000001</v>
      </c>
    </row>
    <row r="742" spans="1:6" x14ac:dyDescent="0.2">
      <c r="A742" s="4">
        <v>740</v>
      </c>
      <c r="B742" s="30"/>
      <c r="C742" s="30">
        <f t="shared" si="127"/>
        <v>31</v>
      </c>
      <c r="D742" s="30"/>
      <c r="E742" s="108">
        <f t="shared" ref="E742:F742" si="171">E238</f>
        <v>175.15485000000001</v>
      </c>
      <c r="F742" s="108">
        <f t="shared" si="171"/>
        <v>167.02619000000001</v>
      </c>
    </row>
    <row r="743" spans="1:6" x14ac:dyDescent="0.2">
      <c r="A743" s="4">
        <v>741</v>
      </c>
      <c r="B743" s="30"/>
      <c r="C743" s="30">
        <f t="shared" si="127"/>
        <v>31</v>
      </c>
      <c r="D743" s="30"/>
      <c r="E743" s="108">
        <f t="shared" ref="E743:F743" si="172">E239</f>
        <v>175.15485000000001</v>
      </c>
      <c r="F743" s="108">
        <f t="shared" si="172"/>
        <v>167.02619000000001</v>
      </c>
    </row>
    <row r="744" spans="1:6" x14ac:dyDescent="0.2">
      <c r="A744" s="4">
        <v>742</v>
      </c>
      <c r="B744" s="30"/>
      <c r="C744" s="30">
        <f t="shared" si="127"/>
        <v>31</v>
      </c>
      <c r="D744" s="30"/>
      <c r="E744" s="108">
        <f t="shared" ref="E744:F744" si="173">E240</f>
        <v>171.97824</v>
      </c>
      <c r="F744" s="108">
        <f t="shared" si="173"/>
        <v>163.99354</v>
      </c>
    </row>
    <row r="745" spans="1:6" x14ac:dyDescent="0.2">
      <c r="A745" s="4">
        <v>743</v>
      </c>
      <c r="B745" s="30"/>
      <c r="C745" s="30">
        <f t="shared" si="127"/>
        <v>31</v>
      </c>
      <c r="D745" s="30"/>
      <c r="E745" s="108">
        <f t="shared" ref="E745:F745" si="174">E241</f>
        <v>154.86679000000001</v>
      </c>
      <c r="F745" s="108">
        <f t="shared" si="174"/>
        <v>147.68823</v>
      </c>
    </row>
    <row r="746" spans="1:6" x14ac:dyDescent="0.2">
      <c r="A746" s="4">
        <v>744</v>
      </c>
      <c r="B746" s="30"/>
      <c r="C746" s="30">
        <f t="shared" si="127"/>
        <v>31</v>
      </c>
      <c r="D746" s="30"/>
      <c r="E746" s="108">
        <f t="shared" ref="E746:F746" si="175">E242</f>
        <v>158.47525999999999</v>
      </c>
      <c r="F746" s="108">
        <f t="shared" si="175"/>
        <v>151.12396000000001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4993431.9845140344</v>
      </c>
      <c r="C8" s="16">
        <f t="shared" si="0"/>
        <v>3157865.3785184743</v>
      </c>
      <c r="D8" s="5">
        <f t="shared" ref="D8:E8" si="1">SUM(D10:D754)</f>
        <v>4993431.9845140344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44743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6619.2926508947003</v>
      </c>
      <c r="C10" s="18">
        <f>$K$4*'Punto de Medida'!D10</f>
        <v>5799.38214667805</v>
      </c>
      <c r="D10" s="9">
        <f>IF($J$13="SI",B10,'Energía Transada'!B10*'Energía Transada'!$J$15)</f>
        <v>6619.2926508947003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$K$3*'Punto de Medida'!C11</f>
        <v>1328.7343569444001</v>
      </c>
      <c r="C11" s="18">
        <f>$K$4*'Punto de Medida'!D11</f>
        <v>7066.7347182490803</v>
      </c>
      <c r="D11" s="9">
        <f>IF($J$13="SI",B11,'Energía Transada'!B11*'Energía Transada'!$J$15)</f>
        <v>1328.7343569444001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2888.6522621929003</v>
      </c>
      <c r="C12" s="18">
        <f>$K$4*'Punto de Medida'!D12</f>
        <v>12573.658711509979</v>
      </c>
      <c r="D12" s="9">
        <f>IF($J$13="SI",B12,'Energía Transada'!B12*'Energía Transada'!$J$15)</f>
        <v>2888.6522621929003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$K$3*'Punto de Medida'!C13</f>
        <v>1416.4659268830001</v>
      </c>
      <c r="C13" s="18">
        <f>$K$4*'Punto de Medida'!D13</f>
        <v>9287.7831225965092</v>
      </c>
      <c r="D13" s="9">
        <f>IF($J$13="SI",B13,'Energía Transada'!B13*'Energía Transada'!$J$15)</f>
        <v>1416.4659268830001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2433.2879597222</v>
      </c>
      <c r="C14" s="18">
        <f>$K$4*'Punto de Medida'!D14</f>
        <v>12161.72489936187</v>
      </c>
      <c r="D14" s="9">
        <f>IF($J$13="SI",B14,'Energía Transada'!B14*'Energía Transada'!$J$15)</f>
        <v>2433.2879597222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$K$3*'Punto de Medida'!C15</f>
        <v>6353.0621088942007</v>
      </c>
      <c r="C15" s="18">
        <f>$K$4*'Punto de Medida'!D15</f>
        <v>9107.0562571802802</v>
      </c>
      <c r="D15" s="9">
        <f>IF($J$13="SI",B15,'Energía Transada'!B15*'Energía Transada'!$J$15)</f>
        <v>6353.0621088942007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10090.667138688501</v>
      </c>
      <c r="C16" s="18">
        <f>$K$4*'Punto de Medida'!D16</f>
        <v>7469.0916267535395</v>
      </c>
      <c r="D16" s="9">
        <f>IF($J$13="SI",B16,'Energía Transada'!B16*'Energía Transada'!$J$15)</f>
        <v>10090.667138688501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10223.353341800201</v>
      </c>
      <c r="C17" s="18">
        <f>$K$4*'Punto de Medida'!D17</f>
        <v>8580.7924401418095</v>
      </c>
      <c r="D17" s="9">
        <f>IF($J$13="SI",B17,'Energía Transada'!B17*'Energía Transada'!$J$15)</f>
        <v>10223.353341800201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7842.1575791132009</v>
      </c>
      <c r="C18" s="18">
        <f>$K$4*'Punto de Medida'!D18</f>
        <v>6550.0722491649194</v>
      </c>
      <c r="D18" s="9">
        <f>IF($J$13="SI",B18,'Energía Transada'!B18*'Energía Transada'!$J$15)</f>
        <v>7842.1575791132009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$K$3*'Punto de Medida'!C19</f>
        <v>3622.0499799813001</v>
      </c>
      <c r="C19" s="18">
        <f>$K$4*'Punto de Medida'!D19</f>
        <v>7006.7380554569299</v>
      </c>
      <c r="D19" s="9">
        <f>IF($J$13="SI",B19,'Energía Transada'!B19*'Energía Transada'!$J$15)</f>
        <v>3622.0499799813001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$K$3*'Punto de Medida'!C20</f>
        <v>8422.1536943376013</v>
      </c>
      <c r="C20" s="18">
        <f>$K$4*'Punto de Medida'!D20</f>
        <v>6905.1829504772804</v>
      </c>
      <c r="D20" s="9">
        <f>IF($J$13="SI",B20,'Energía Transada'!B20*'Energía Transada'!$J$15)</f>
        <v>8422.1536943376013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7736.0755322382001</v>
      </c>
      <c r="C21" s="18">
        <f>$K$4*'Punto de Medida'!D21</f>
        <v>6500.7131881499499</v>
      </c>
      <c r="D21" s="9">
        <f>IF($J$13="SI",B21,'Energía Transada'!B21*'Energía Transada'!$J$15)</f>
        <v>7736.0755322382001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5367.2096748130007</v>
      </c>
      <c r="C22" s="18">
        <f>$K$4*'Punto de Medida'!D22</f>
        <v>5136.8737585996596</v>
      </c>
      <c r="D22" s="9">
        <f>IF($J$13="SI",B22,'Energía Transada'!B22*'Energía Transada'!$J$15)</f>
        <v>5367.2096748130007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6356.6622006811003</v>
      </c>
      <c r="C23" s="18">
        <f>$K$4*'Punto de Medida'!D23</f>
        <v>5058.4501116232295</v>
      </c>
      <c r="D23" s="9">
        <f>IF($J$13="SI",B23,'Energía Transada'!B23*'Energía Transada'!$J$15)</f>
        <v>6356.6622006811003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4506.9784033253</v>
      </c>
      <c r="C24" s="18">
        <f>$K$4*'Punto de Medida'!D24</f>
        <v>1790.7150915136699</v>
      </c>
      <c r="D24" s="9">
        <f>IF($J$13="SI",B24,'Energía Transada'!B24*'Energía Transada'!$J$15)</f>
        <v>4506.9784033253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2061.5192226629001</v>
      </c>
      <c r="C25" s="18">
        <f>$K$4*'Punto de Medida'!D25</f>
        <v>7506.6186014134701</v>
      </c>
      <c r="D25" s="9">
        <f>IF($J$13="SI",B25,'Energía Transada'!B25*'Energía Transada'!$J$15)</f>
        <v>2061.5192226629001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1358.6652665999</v>
      </c>
      <c r="C26" s="18">
        <f>$K$4*'Punto de Medida'!D26</f>
        <v>3037.7793153924299</v>
      </c>
      <c r="D26" s="9">
        <f>IF($J$13="SI",B26,'Energía Transada'!B26*'Energía Transada'!$J$15)</f>
        <v>1358.6652665999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2989.2034118723004</v>
      </c>
      <c r="C27" s="18">
        <f>$K$4*'Punto de Medida'!D27</f>
        <v>522.26175086476997</v>
      </c>
      <c r="D27" s="9">
        <f>IF($J$13="SI",B27,'Energía Transada'!B27*'Energía Transada'!$J$15)</f>
        <v>2989.2034118723004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$K$3*'Punto de Medida'!C28</f>
        <v>961.09173704600005</v>
      </c>
      <c r="C28" s="18">
        <f>$K$4*'Punto de Medida'!D28</f>
        <v>509.12013332544001</v>
      </c>
      <c r="D28" s="9">
        <f>IF($J$13="SI",B28,'Energía Transada'!B28*'Energía Transada'!$J$15)</f>
        <v>961.09173704600005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$K$3*'Punto de Medida'!C29</f>
        <v>2157.5788947649999</v>
      </c>
      <c r="C29" s="18">
        <f>$K$4*'Punto de Medida'!D29</f>
        <v>11.11101784051</v>
      </c>
      <c r="D29" s="9">
        <f>IF($J$13="SI",B29,'Energía Transada'!B29*'Energía Transada'!$J$15)</f>
        <v>2157.5788947649999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$K$3*'Punto de Medida'!C30</f>
        <v>3133.6877800214002</v>
      </c>
      <c r="C30" s="18">
        <f>$K$4*'Punto de Medida'!D30</f>
        <v>0.91103157005000002</v>
      </c>
      <c r="D30" s="9">
        <f>IF($J$13="SI",B30,'Energía Transada'!B30*'Energía Transada'!$J$15)</f>
        <v>3133.6877800214002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$K$3*'Punto de Medida'!C31</f>
        <v>5957.3045683760001</v>
      </c>
      <c r="C31" s="18">
        <f>$K$4*'Punto de Medida'!D31</f>
        <v>17.556951103300001</v>
      </c>
      <c r="D31" s="9">
        <f>IF($J$13="SI",B31,'Energía Transada'!B31*'Energía Transada'!$J$15)</f>
        <v>5957.3045683760001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$K$3*'Punto de Medida'!C32</f>
        <v>8510.1681328124996</v>
      </c>
      <c r="C32" s="18">
        <f>$K$4*'Punto de Medida'!D32</f>
        <v>680.2469808190001</v>
      </c>
      <c r="D32" s="9">
        <f>IF($J$13="SI",B32,'Energía Transada'!B32*'Energía Transada'!$J$15)</f>
        <v>8510.1681328124996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$K$3*'Punto de Medida'!C33</f>
        <v>14733.2612519631</v>
      </c>
      <c r="C33" s="18">
        <f>$K$4*'Punto de Medida'!D33</f>
        <v>1602.29418959337</v>
      </c>
      <c r="D33" s="9">
        <f>IF($J$13="SI",B33,'Energía Transada'!B33*'Energía Transada'!$J$15)</f>
        <v>14733.2612519631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$K$3*'Punto de Medida'!C34</f>
        <v>15926.348921875</v>
      </c>
      <c r="C34" s="18">
        <f>$K$4*'Punto de Medida'!D34</f>
        <v>245.71030861762</v>
      </c>
      <c r="D34" s="9">
        <f>IF($J$13="SI",B34,'Energía Transada'!B34*'Energía Transada'!$J$15)</f>
        <v>15926.348921875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$K$3*'Punto de Medida'!C35</f>
        <v>14393.442355475401</v>
      </c>
      <c r="C35" s="18">
        <f>$K$4*'Punto de Medida'!D35</f>
        <v>2104.00110821215</v>
      </c>
      <c r="D35" s="9">
        <f>IF($J$13="SI",B35,'Energía Transada'!B35*'Energía Transada'!$J$15)</f>
        <v>14393.442355475401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$K$3*'Punto de Medida'!C36</f>
        <v>15273.721039075801</v>
      </c>
      <c r="C36" s="18">
        <f>$K$4*'Punto de Medida'!D36</f>
        <v>3899.3183788885199</v>
      </c>
      <c r="D36" s="9">
        <f>IF($J$13="SI",B36,'Energía Transada'!B36*'Energía Transada'!$J$15)</f>
        <v>15273.721039075801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$K$3*'Punto de Medida'!C37</f>
        <v>14577.637744137301</v>
      </c>
      <c r="C37" s="18">
        <f>$K$4*'Punto de Medida'!D37</f>
        <v>4213.8398013002197</v>
      </c>
      <c r="D37" s="9">
        <f>IF($J$13="SI",B37,'Energía Transada'!B37*'Energía Transada'!$J$15)</f>
        <v>14577.637744137301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$K$3*'Punto de Medida'!C38</f>
        <v>14851.8447793135</v>
      </c>
      <c r="C38" s="18">
        <f>$K$4*'Punto de Medida'!D38</f>
        <v>2431.1192894621504</v>
      </c>
      <c r="D38" s="9">
        <f>IF($J$13="SI",B38,'Energía Transada'!B38*'Energía Transada'!$J$15)</f>
        <v>14851.8447793135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$K$3*'Punto de Medida'!C39</f>
        <v>14838.978328111702</v>
      </c>
      <c r="C39" s="18">
        <f>$K$4*'Punto de Medida'!D39</f>
        <v>2650.1934916865803</v>
      </c>
      <c r="D39" s="9">
        <f>IF($J$13="SI",B39,'Energía Transada'!B39*'Energía Transada'!$J$15)</f>
        <v>14838.978328111702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$K$3*'Punto de Medida'!C40</f>
        <v>15662.865531250001</v>
      </c>
      <c r="C40" s="18">
        <f>$K$4*'Punto de Medida'!D40</f>
        <v>6078.5652124166199</v>
      </c>
      <c r="D40" s="9">
        <f>IF($J$13="SI",B40,'Energía Transada'!B40*'Energía Transada'!$J$15)</f>
        <v>15662.865531250001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$K$3*'Punto de Medida'!C41</f>
        <v>16752.848847662903</v>
      </c>
      <c r="C41" s="18">
        <f>$K$4*'Punto de Medida'!D41</f>
        <v>4070.5318168356098</v>
      </c>
      <c r="D41" s="9">
        <f>IF($J$13="SI",B41,'Energía Transada'!B41*'Energía Transada'!$J$15)</f>
        <v>16752.848847662903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16347.693960950801</v>
      </c>
      <c r="C42" s="18">
        <f>$K$4*'Punto de Medida'!D42</f>
        <v>7003.9113233541202</v>
      </c>
      <c r="D42" s="9">
        <f>IF($J$13="SI",B42,'Energía Transada'!B42*'Energía Transada'!$J$15)</f>
        <v>16347.693960950801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13749.220488274601</v>
      </c>
      <c r="C43" s="18">
        <f>$K$4*'Punto de Medida'!D43</f>
        <v>7061.079151336</v>
      </c>
      <c r="D43" s="9">
        <f>IF($J$13="SI",B43,'Energía Transada'!B43*'Energía Transada'!$J$15)</f>
        <v>13749.220488274601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14340.405488287901</v>
      </c>
      <c r="C44" s="18">
        <f>$K$4*'Punto de Medida'!D44</f>
        <v>7675.8178827350303</v>
      </c>
      <c r="D44" s="9">
        <f>IF($J$13="SI",B44,'Energía Transada'!B44*'Energía Transada'!$J$15)</f>
        <v>14340.405488287901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16530.999652363702</v>
      </c>
      <c r="C45" s="18">
        <f>$K$4*'Punto de Medida'!D45</f>
        <v>16170.27546640625</v>
      </c>
      <c r="D45" s="9">
        <f>IF($J$13="SI",B45,'Energía Transada'!B45*'Energía Transada'!$J$15)</f>
        <v>16530.999652363702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15022.405330088101</v>
      </c>
      <c r="C46" s="18">
        <f>$K$4*'Punto de Medida'!D46</f>
        <v>17475.69318118435</v>
      </c>
      <c r="D46" s="9">
        <f>IF($J$13="SI",B46,'Energía Transada'!B46*'Energía Transada'!$J$15)</f>
        <v>15022.405330088101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13993.6755273371</v>
      </c>
      <c r="C47" s="18">
        <f>$K$4*'Punto de Medida'!D47</f>
        <v>17639.534826717441</v>
      </c>
      <c r="D47" s="9">
        <f>IF($J$13="SI",B47,'Energía Transada'!B47*'Energía Transada'!$J$15)</f>
        <v>13993.6755273371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13402.319861338101</v>
      </c>
      <c r="C48" s="18">
        <f>$K$4*'Punto de Medida'!D48</f>
        <v>17697.923554896272</v>
      </c>
      <c r="D48" s="9">
        <f>IF($J$13="SI",B48,'Energía Transada'!B48*'Energía Transada'!$J$15)</f>
        <v>13402.319861338101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7812.1304912259002</v>
      </c>
      <c r="C49" s="18">
        <f>$K$4*'Punto de Medida'!D49</f>
        <v>14510.668968034401</v>
      </c>
      <c r="D49" s="9">
        <f>IF($J$13="SI",B49,'Energía Transada'!B49*'Energía Transada'!$J$15)</f>
        <v>7812.1304912259002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1452.1427872462002</v>
      </c>
      <c r="C50" s="18">
        <f>$K$4*'Punto de Medida'!D50</f>
        <v>8711.8683587966098</v>
      </c>
      <c r="D50" s="9">
        <f>IF($J$13="SI",B50,'Energía Transada'!B50*'Energía Transada'!$J$15)</f>
        <v>1452.1427872462002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769.9907877137</v>
      </c>
      <c r="C51" s="18">
        <f>$K$4*'Punto de Medida'!D51</f>
        <v>4686.5250264013293</v>
      </c>
      <c r="D51" s="9">
        <f>IF($J$13="SI",B51,'Energía Transada'!B51*'Energía Transada'!$J$15)</f>
        <v>769.9907877137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$K$3*'Punto de Medida'!C52</f>
        <v>1719.4230258814</v>
      </c>
      <c r="C52" s="18">
        <f>$K$4*'Punto de Medida'!D52</f>
        <v>7239.2120310353203</v>
      </c>
      <c r="D52" s="9">
        <f>IF($J$13="SI",B52,'Energía Transada'!B52*'Energía Transada'!$J$15)</f>
        <v>1719.4230258814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$K$3*'Punto de Medida'!C53</f>
        <v>1333.3159244257999</v>
      </c>
      <c r="C53" s="18">
        <f>$K$4*'Punto de Medida'!D53</f>
        <v>5031.5168441435799</v>
      </c>
      <c r="D53" s="9">
        <f>IF($J$13="SI",B53,'Energía Transada'!B53*'Energía Transada'!$J$15)</f>
        <v>1333.3159244257999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$K$3*'Punto de Medida'!C54</f>
        <v>1524.7404605636</v>
      </c>
      <c r="C54" s="18">
        <f>$K$4*'Punto de Medida'!D54</f>
        <v>5838.9836002921502</v>
      </c>
      <c r="D54" s="9">
        <f>IF($J$13="SI",B54,'Energía Transada'!B54*'Energía Transada'!$J$15)</f>
        <v>1524.7404605636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$K$3*'Punto de Medida'!C55</f>
        <v>7996.3831582131006</v>
      </c>
      <c r="C55" s="18">
        <f>$K$4*'Punto de Medida'!D55</f>
        <v>4987.9662583016006</v>
      </c>
      <c r="D55" s="9">
        <f>IF($J$13="SI",B55,'Energía Transada'!B55*'Energía Transada'!$J$15)</f>
        <v>7996.3831582131006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$K$3*'Punto de Medida'!C56</f>
        <v>10062.753633787401</v>
      </c>
      <c r="C56" s="18">
        <f>$K$4*'Punto de Medida'!D56</f>
        <v>6409.3913028985007</v>
      </c>
      <c r="D56" s="9">
        <f>IF($J$13="SI",B56,'Energía Transada'!B56*'Energía Transada'!$J$15)</f>
        <v>10062.753633787401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$K$3*'Punto de Medida'!C57</f>
        <v>11490.0045586004</v>
      </c>
      <c r="C57" s="18">
        <f>$K$4*'Punto de Medida'!D57</f>
        <v>5578.3180020693299</v>
      </c>
      <c r="D57" s="9">
        <f>IF($J$13="SI",B57,'Energía Transada'!B57*'Energía Transada'!$J$15)</f>
        <v>11490.0045586004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7" customFormat="1" x14ac:dyDescent="0.2">
      <c r="A58" s="93">
        <v>49</v>
      </c>
      <c r="B58" s="94">
        <f>$K$3*'Punto de Medida'!C58</f>
        <v>13743.7012480502</v>
      </c>
      <c r="C58" s="95">
        <f>$K$4*'Punto de Medida'!D58</f>
        <v>1432.15956928079</v>
      </c>
      <c r="D58" s="94">
        <f>IF($J$13="SI",B58,'Energía Transada'!B58*'Energía Transada'!$J$15)</f>
        <v>13743.7012480502</v>
      </c>
      <c r="E58" s="95">
        <f>IF($J$13="SI",'Energía Transada'!C58*'Energía Transada'!$J$16,0)</f>
        <v>0</v>
      </c>
      <c r="F58" s="96">
        <f ca="1">IF(A58&lt;=$J$18,OFFSET('Anexo I'!$B$1,MATCH(YEAR($J$8),'Anexo I'!$A:$A,0)-1+24,MONTH($J$8)),0)</f>
        <v>11.52</v>
      </c>
      <c r="G58" s="96">
        <v>11.52</v>
      </c>
    </row>
    <row r="59" spans="1:7" x14ac:dyDescent="0.2">
      <c r="A59" s="8">
        <v>50</v>
      </c>
      <c r="B59" s="9">
        <f>$K$3*'Punto de Medida'!C59</f>
        <v>14771.049097662901</v>
      </c>
      <c r="C59" s="18">
        <f>$K$4*'Punto de Medida'!D59</f>
        <v>2248.1779489801097</v>
      </c>
      <c r="D59" s="9">
        <f>IF($J$13="SI",B59,'Energía Transada'!B59*'Energía Transada'!$J$15)</f>
        <v>14771.049097662901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$K$3*'Punto de Medida'!C60</f>
        <v>14998.478318376001</v>
      </c>
      <c r="C60" s="18">
        <f>$K$4*'Punto de Medida'!D60</f>
        <v>1657.5581722925399</v>
      </c>
      <c r="D60" s="9">
        <f>IF($J$13="SI",B60,'Energía Transada'!B60*'Energía Transada'!$J$15)</f>
        <v>14998.478318376001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$K$3*'Punto de Medida'!C61</f>
        <v>15164.2316464877</v>
      </c>
      <c r="C61" s="18">
        <f>$K$4*'Punto de Medida'!D61</f>
        <v>344.87833371305999</v>
      </c>
      <c r="D61" s="9">
        <f>IF($J$13="SI",B61,'Energía Transada'!B61*'Energía Transada'!$J$15)</f>
        <v>15164.2316464877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$K$3*'Punto de Medida'!C62</f>
        <v>14955.961699238702</v>
      </c>
      <c r="C62" s="18">
        <f>$K$4*'Punto de Medida'!D62</f>
        <v>82.368718322939998</v>
      </c>
      <c r="D62" s="9">
        <f>IF($J$13="SI",B62,'Energía Transada'!B62*'Energía Transada'!$J$15)</f>
        <v>14955.961699238702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$K$3*'Punto de Medida'!C63</f>
        <v>15052.4757988248</v>
      </c>
      <c r="C63" s="18">
        <f>$K$4*'Punto de Medida'!D63</f>
        <v>0</v>
      </c>
      <c r="D63" s="9">
        <f>IF($J$13="SI",B63,'Energía Transada'!B63*'Energía Transada'!$J$15)</f>
        <v>15052.4757988248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$K$3*'Punto de Medida'!C64</f>
        <v>16201.3020038996</v>
      </c>
      <c r="C64" s="18">
        <f>$K$4*'Punto de Medida'!D64</f>
        <v>0</v>
      </c>
      <c r="D64" s="9">
        <f>IF($J$13="SI",B64,'Energía Transada'!B64*'Energía Transada'!$J$15)</f>
        <v>16201.3020038996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$K$3*'Punto de Medida'!C65</f>
        <v>16012.003000013301</v>
      </c>
      <c r="C65" s="18">
        <f>$K$4*'Punto de Medida'!D65</f>
        <v>2.0087854143000001</v>
      </c>
      <c r="D65" s="9">
        <f>IF($J$13="SI",B65,'Energía Transada'!B65*'Energía Transada'!$J$15)</f>
        <v>16012.003000013301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$K$3*'Punto de Medida'!C66</f>
        <v>16348.377144537901</v>
      </c>
      <c r="C66" s="18">
        <f>$K$4*'Punto de Medida'!D66</f>
        <v>0</v>
      </c>
      <c r="D66" s="9">
        <f>IF($J$13="SI",B66,'Energía Transada'!B66*'Energía Transada'!$J$15)</f>
        <v>16348.377144537901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16439.8073711004</v>
      </c>
      <c r="C67" s="18">
        <f>$K$4*'Punto de Medida'!D67</f>
        <v>0</v>
      </c>
      <c r="D67" s="9">
        <f>IF($J$13="SI",B67,'Energía Transada'!B67*'Energía Transada'!$J$15)</f>
        <v>16439.8073711004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16482.586613287902</v>
      </c>
      <c r="C68" s="18">
        <f>$K$4*'Punto de Medida'!D68</f>
        <v>0</v>
      </c>
      <c r="D68" s="9">
        <f>IF($J$13="SI",B68,'Energía Transada'!B68*'Energía Transada'!$J$15)</f>
        <v>16482.586613287902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16280.9193886752</v>
      </c>
      <c r="C69" s="18">
        <f>$K$4*'Punto de Medida'!D69</f>
        <v>0</v>
      </c>
      <c r="D69" s="9">
        <f>IF($J$13="SI",B69,'Energía Transada'!B69*'Energía Transada'!$J$15)</f>
        <v>16280.9193886752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13179.3476992387</v>
      </c>
      <c r="C70" s="18">
        <f>$K$4*'Punto de Medida'!D70</f>
        <v>0</v>
      </c>
      <c r="D70" s="9">
        <f>IF($J$13="SI",B70,'Energía Transada'!B70*'Energía Transada'!$J$15)</f>
        <v>13179.3476992387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12295.6188086004</v>
      </c>
      <c r="C71" s="18">
        <f>$K$4*'Punto de Medida'!D71</f>
        <v>0</v>
      </c>
      <c r="D71" s="9">
        <f>IF($J$13="SI",B71,'Energía Transada'!B71*'Energía Transada'!$J$15)</f>
        <v>12295.6188086004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12130.194863301202</v>
      </c>
      <c r="C72" s="18">
        <f>$K$4*'Punto de Medida'!D72</f>
        <v>243.17812878415</v>
      </c>
      <c r="D72" s="9">
        <f>IF($J$13="SI",B72,'Energía Transada'!B72*'Energía Transada'!$J$15)</f>
        <v>12130.194863301202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10529.6464970753</v>
      </c>
      <c r="C73" s="18">
        <f>$K$4*'Punto de Medida'!D73</f>
        <v>702.58602892421993</v>
      </c>
      <c r="D73" s="9">
        <f>IF($J$13="SI",B73,'Energía Transada'!B73*'Energía Transada'!$J$15)</f>
        <v>10529.6464970753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10905.8180342013</v>
      </c>
      <c r="C74" s="18">
        <f>$K$4*'Punto de Medida'!D74</f>
        <v>1254.3222223104299</v>
      </c>
      <c r="D74" s="9">
        <f>IF($J$13="SI",B74,'Energía Transada'!B74*'Energía Transada'!$J$15)</f>
        <v>10905.8180342013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14837.069830088101</v>
      </c>
      <c r="C75" s="18">
        <f>$K$4*'Punto de Medida'!D75</f>
        <v>1456.5124695490601</v>
      </c>
      <c r="D75" s="9">
        <f>IF($J$13="SI",B75,'Energía Transada'!B75*'Energía Transada'!$J$15)</f>
        <v>14837.069830088101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15800.3205117254</v>
      </c>
      <c r="C76" s="18">
        <f>$K$4*'Punto de Medida'!D76</f>
        <v>2689.5134089100202</v>
      </c>
      <c r="D76" s="9">
        <f>IF($J$13="SI",B76,'Energía Transada'!B76*'Energía Transada'!$J$15)</f>
        <v>15800.3205117254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$K$3*'Punto de Medida'!C77</f>
        <v>15106.2893652244</v>
      </c>
      <c r="C77" s="18">
        <f>$K$4*'Punto de Medida'!D77</f>
        <v>6368.4113754352702</v>
      </c>
      <c r="D77" s="9">
        <f>IF($J$13="SI",B77,'Energía Transada'!B77*'Energía Transada'!$J$15)</f>
        <v>15106.2893652244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$K$3*'Punto de Medida'!C78</f>
        <v>13644.972126963101</v>
      </c>
      <c r="C78" s="18">
        <f>$K$4*'Punto de Medida'!D78</f>
        <v>10963.171299636289</v>
      </c>
      <c r="D78" s="9">
        <f>IF($J$13="SI",B78,'Energía Transada'!B78*'Energía Transada'!$J$15)</f>
        <v>13644.972126963101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$K$3*'Punto de Medida'!C79</f>
        <v>3217.0404970753002</v>
      </c>
      <c r="C79" s="18">
        <f>$K$4*'Punto de Medida'!D79</f>
        <v>12405.36242316308</v>
      </c>
      <c r="D79" s="9">
        <f>IF($J$13="SI",B79,'Energía Transada'!B79*'Energía Transada'!$J$15)</f>
        <v>3217.0404970753002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$K$3*'Punto de Medida'!C80</f>
        <v>4116.5968422943006</v>
      </c>
      <c r="C80" s="18">
        <f>$K$4*'Punto de Medida'!D80</f>
        <v>15033.44921123556</v>
      </c>
      <c r="D80" s="9">
        <f>IF($J$13="SI",B80,'Energía Transada'!B80*'Energía Transada'!$J$15)</f>
        <v>4116.5968422943006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$K$3*'Punto de Medida'!C81</f>
        <v>4153.7406640625004</v>
      </c>
      <c r="C81" s="18">
        <f>$K$4*'Punto de Medida'!D81</f>
        <v>14500.69096774816</v>
      </c>
      <c r="D81" s="9">
        <f>IF($J$13="SI",B81,'Energía Transada'!B81*'Energía Transada'!$J$15)</f>
        <v>4153.7406640625004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$K$3*'Punto de Medida'!C82</f>
        <v>3899.6237075320005</v>
      </c>
      <c r="C82" s="18">
        <f>$K$4*'Punto de Medida'!D82</f>
        <v>6528.8522424619205</v>
      </c>
      <c r="D82" s="9">
        <f>IF($J$13="SI",B82,'Energía Transada'!B82*'Energía Transada'!$J$15)</f>
        <v>3899.6237075320005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$K$3*'Punto de Medida'!C83</f>
        <v>3315.2910649306</v>
      </c>
      <c r="C83" s="18">
        <f>$K$4*'Punto de Medida'!D83</f>
        <v>6767.79659459099</v>
      </c>
      <c r="D83" s="9">
        <f>IF($J$13="SI",B83,'Energía Transada'!B83*'Energía Transada'!$J$15)</f>
        <v>3315.2910649306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$K$3*'Punto de Medida'!C84</f>
        <v>3477.4719663061001</v>
      </c>
      <c r="C84" s="18">
        <f>$K$4*'Punto de Medida'!D84</f>
        <v>6264.9461990874497</v>
      </c>
      <c r="D84" s="9">
        <f>IF($J$13="SI",B84,'Energía Transada'!B84*'Energía Transada'!$J$15)</f>
        <v>3477.4719663061001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$K$3*'Punto de Medida'!C85</f>
        <v>4300.4968774439003</v>
      </c>
      <c r="C85" s="18">
        <f>$K$4*'Punto de Medida'!D85</f>
        <v>5019.6127391698401</v>
      </c>
      <c r="D85" s="9">
        <f>IF($J$13="SI",B85,'Energía Transada'!B85*'Energía Transada'!$J$15)</f>
        <v>4300.4968774439003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$K$3*'Punto de Medida'!C86</f>
        <v>4410.7751782185005</v>
      </c>
      <c r="C86" s="18">
        <f>$K$4*'Punto de Medida'!D86</f>
        <v>3615.3648659828</v>
      </c>
      <c r="D86" s="9">
        <f>IF($J$13="SI",B86,'Energía Transada'!B86*'Energía Transada'!$J$15)</f>
        <v>4410.7751782185005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$K$3*'Punto de Medida'!C87</f>
        <v>3951.3040786191004</v>
      </c>
      <c r="C87" s="18">
        <f>$K$4*'Punto de Medida'!D87</f>
        <v>3545.8852654103202</v>
      </c>
      <c r="D87" s="9">
        <f>IF($J$13="SI",B87,'Energía Transada'!B87*'Energía Transada'!$J$15)</f>
        <v>3951.3040786191004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$K$3*'Punto de Medida'!C88</f>
        <v>7290.1375722756002</v>
      </c>
      <c r="C88" s="18">
        <f>$K$4*'Punto de Medida'!D88</f>
        <v>2147.6124104721998</v>
      </c>
      <c r="D88" s="9">
        <f>IF($J$13="SI",B88,'Energía Transada'!B88*'Energía Transada'!$J$15)</f>
        <v>7290.1375722756002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$K$3*'Punto de Medida'!C89</f>
        <v>10758.4053281383</v>
      </c>
      <c r="C89" s="18">
        <f>$K$4*'Punto de Medida'!D89</f>
        <v>3549.8874917282701</v>
      </c>
      <c r="D89" s="9">
        <f>IF($J$13="SI",B89,'Energía Transada'!B89*'Energía Transada'!$J$15)</f>
        <v>10758.4053281383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$K$3*'Punto de Medida'!C90</f>
        <v>11469.9735117254</v>
      </c>
      <c r="C90" s="18">
        <f>$K$4*'Punto de Medida'!D90</f>
        <v>1825.2448318521901</v>
      </c>
      <c r="D90" s="9">
        <f>IF($J$13="SI",B90,'Energía Transada'!B90*'Energía Transada'!$J$15)</f>
        <v>11469.9735117254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10808.1395351629</v>
      </c>
      <c r="C91" s="18">
        <f>$K$4*'Punto de Medida'!D91</f>
        <v>1585.8206620346998</v>
      </c>
      <c r="D91" s="9">
        <f>IF($J$13="SI",B91,'Energía Transada'!B91*'Energía Transada'!$J$15)</f>
        <v>10808.1395351629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12864.9201132746</v>
      </c>
      <c r="C92" s="18">
        <f>$K$4*'Punto de Medida'!D92</f>
        <v>1837.60348891938</v>
      </c>
      <c r="D92" s="9">
        <f>IF($J$13="SI",B92,'Energía Transada'!B92*'Energía Transada'!$J$15)</f>
        <v>12864.9201132746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14286.9475410256</v>
      </c>
      <c r="C93" s="18">
        <f>$K$4*'Punto de Medida'!D93</f>
        <v>2186.9266765145799</v>
      </c>
      <c r="D93" s="9">
        <f>IF($J$13="SI",B93,'Energía Transada'!B93*'Energía Transada'!$J$15)</f>
        <v>14286.9475410256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14936.487070312502</v>
      </c>
      <c r="C94" s="18">
        <f>$K$4*'Punto de Medida'!D94</f>
        <v>2126.61825054868</v>
      </c>
      <c r="D94" s="9">
        <f>IF($J$13="SI",B94,'Energía Transada'!B94*'Energía Transada'!$J$15)</f>
        <v>14936.487070312502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7702.4457548878008</v>
      </c>
      <c r="C95" s="18">
        <f>$K$4*'Punto de Medida'!D95</f>
        <v>3311.92820496783</v>
      </c>
      <c r="D95" s="9">
        <f>IF($J$13="SI",B95,'Energía Transada'!B95*'Energía Transada'!$J$15)</f>
        <v>7702.4457548878008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11512.817565438001</v>
      </c>
      <c r="C96" s="18">
        <f>$K$4*'Punto de Medida'!D96</f>
        <v>3505.1788905951298</v>
      </c>
      <c r="D96" s="9">
        <f>IF($J$13="SI",B96,'Energía Transada'!B96*'Energía Transada'!$J$15)</f>
        <v>11512.817565438001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15960.425236351401</v>
      </c>
      <c r="C97" s="18">
        <f>$K$4*'Punto de Medida'!D97</f>
        <v>3397.1831101979396</v>
      </c>
      <c r="D97" s="9">
        <f>IF($J$13="SI",B97,'Energía Transada'!B97*'Energía Transada'!$J$15)</f>
        <v>15960.425236351401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16782.655134762303</v>
      </c>
      <c r="C98" s="18">
        <f>$K$4*'Punto de Medida'!D98</f>
        <v>5545.9257733002896</v>
      </c>
      <c r="D98" s="9">
        <f>IF($J$13="SI",B98,'Energía Transada'!B98*'Energía Transada'!$J$15)</f>
        <v>16782.655134762303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16010.4722011752</v>
      </c>
      <c r="C99" s="18">
        <f>$K$4*'Punto de Medida'!D99</f>
        <v>4426.3175614741995</v>
      </c>
      <c r="D99" s="9">
        <f>IF($J$13="SI",B99,'Energía Transada'!B99*'Energía Transada'!$J$15)</f>
        <v>16010.4722011752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16291.4565214877</v>
      </c>
      <c r="C100" s="18">
        <f>$K$4*'Punto de Medida'!D100</f>
        <v>4960.8183147364098</v>
      </c>
      <c r="D100" s="9">
        <f>IF($J$13="SI",B100,'Energía Transada'!B100*'Energía Transada'!$J$15)</f>
        <v>16291.4565214877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$K$3*'Punto de Medida'!C101</f>
        <v>16772.3151640625</v>
      </c>
      <c r="C101" s="18">
        <f>$K$4*'Punto de Medida'!D101</f>
        <v>10830.63200936318</v>
      </c>
      <c r="D101" s="9">
        <f>IF($J$13="SI",B101,'Energía Transada'!B101*'Energía Transada'!$J$15)</f>
        <v>16772.3151640625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$K$3*'Punto de Medida'!C102</f>
        <v>16895.8461875133</v>
      </c>
      <c r="C102" s="18">
        <f>$K$4*'Punto de Medida'!D102</f>
        <v>9474.2802854424899</v>
      </c>
      <c r="D102" s="9">
        <f>IF($J$13="SI",B102,'Energía Transada'!B102*'Energía Transada'!$J$15)</f>
        <v>16895.8461875133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$K$3*'Punto de Medida'!C103</f>
        <v>16713.751783226402</v>
      </c>
      <c r="C103" s="18">
        <f>$K$4*'Punto de Medida'!D103</f>
        <v>9779.3063507930692</v>
      </c>
      <c r="D103" s="9">
        <f>IF($J$13="SI",B103,'Energía Transada'!B103*'Energía Transada'!$J$15)</f>
        <v>16713.751783226402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$K$3*'Punto de Medida'!C104</f>
        <v>14159.112720713101</v>
      </c>
      <c r="C104" s="18">
        <f>$K$4*'Punto de Medida'!D104</f>
        <v>9120.6245449724302</v>
      </c>
      <c r="D104" s="9">
        <f>IF($J$13="SI",B104,'Energía Transada'!B104*'Energía Transada'!$J$15)</f>
        <v>14159.112720713101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$K$3*'Punto de Medida'!C105</f>
        <v>12602.982847662901</v>
      </c>
      <c r="C105" s="18">
        <f>$K$4*'Punto de Medida'!D105</f>
        <v>11014.03355285058</v>
      </c>
      <c r="D105" s="9">
        <f>IF($J$13="SI",B105,'Energía Transada'!B105*'Energía Transada'!$J$15)</f>
        <v>12602.982847662901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$K$3*'Punto de Medida'!C106</f>
        <v>10444.0486582131</v>
      </c>
      <c r="C106" s="18">
        <f>$K$4*'Punto de Medida'!D106</f>
        <v>12563.35978144695</v>
      </c>
      <c r="D106" s="9">
        <f>IF($J$13="SI",B106,'Energía Transada'!B106*'Energía Transada'!$J$15)</f>
        <v>10444.0486582131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$K$3*'Punto de Medida'!C107</f>
        <v>9982.6652939636006</v>
      </c>
      <c r="C107" s="18">
        <f>$K$4*'Punto de Medida'!D107</f>
        <v>10675.098661515889</v>
      </c>
      <c r="D107" s="9">
        <f>IF($J$13="SI",B107,'Energía Transada'!B107*'Energía Transada'!$J$15)</f>
        <v>9982.6652939636006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$K$3*'Punto de Medida'!C108</f>
        <v>9560.3587324385007</v>
      </c>
      <c r="C108" s="18">
        <f>$K$4*'Punto de Medida'!D108</f>
        <v>10304.869300208769</v>
      </c>
      <c r="D108" s="9">
        <f>IF($J$13="SI",B108,'Energía Transada'!B108*'Energía Transada'!$J$15)</f>
        <v>9560.3587324385007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$K$3*'Punto de Medida'!C109</f>
        <v>8050.6696279247008</v>
      </c>
      <c r="C109" s="18">
        <f>$K$4*'Punto de Medida'!D109</f>
        <v>10456.403641471899</v>
      </c>
      <c r="D109" s="9">
        <f>IF($J$13="SI",B109,'Energía Transada'!B109*'Energía Transada'!$J$15)</f>
        <v>8050.6696279247008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$K$3*'Punto de Medida'!C110</f>
        <v>8241.2975927751013</v>
      </c>
      <c r="C110" s="18">
        <f>$K$4*'Punto de Medida'!D110</f>
        <v>10544.14338735688</v>
      </c>
      <c r="D110" s="9">
        <f>IF($J$13="SI",B110,'Energía Transada'!B110*'Energía Transada'!$J$15)</f>
        <v>8241.2975927751013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$K$3*'Punto de Medida'!C111</f>
        <v>9347.6753672007999</v>
      </c>
      <c r="C111" s="18">
        <f>$K$4*'Punto de Medida'!D111</f>
        <v>10612.73826243435</v>
      </c>
      <c r="D111" s="9">
        <f>IF($J$13="SI",B111,'Energía Transada'!B111*'Energía Transada'!$J$15)</f>
        <v>9347.6753672007999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$K$3*'Punto de Medida'!C112</f>
        <v>7402.3013818376003</v>
      </c>
      <c r="C112" s="18">
        <f>$K$4*'Punto de Medida'!D112</f>
        <v>13484.848163281251</v>
      </c>
      <c r="D112" s="9">
        <f>IF($J$13="SI",B112,'Energía Transada'!B112*'Energía Transada'!$J$15)</f>
        <v>7402.3013818376003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$K$3*'Punto de Medida'!C113</f>
        <v>3932.3986611245</v>
      </c>
      <c r="C113" s="18">
        <f>$K$4*'Punto de Medida'!D113</f>
        <v>13133.88418571691</v>
      </c>
      <c r="D113" s="9">
        <f>IF($J$13="SI",B113,'Energía Transada'!B113*'Energía Transada'!$J$15)</f>
        <v>3932.3986611245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$K$3*'Punto de Medida'!C114</f>
        <v>5201.9556811565008</v>
      </c>
      <c r="C114" s="18">
        <f>$K$4*'Punto de Medida'!D114</f>
        <v>12437.2112265625</v>
      </c>
      <c r="D114" s="9">
        <f>IF($J$13="SI",B114,'Energía Transada'!B114*'Energía Transada'!$J$15)</f>
        <v>5201.9556811565008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6645.9585663996004</v>
      </c>
      <c r="C115" s="18">
        <f>$K$4*'Punto de Medida'!D115</f>
        <v>10487.67458708837</v>
      </c>
      <c r="D115" s="9">
        <f>IF($J$13="SI",B115,'Energía Transada'!B115*'Energía Transada'!$J$15)</f>
        <v>6645.9585663996004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4121.6377241186001</v>
      </c>
      <c r="C116" s="18">
        <f>$K$4*'Punto de Medida'!D116</f>
        <v>4542.3702972209803</v>
      </c>
      <c r="D116" s="9">
        <f>IF($J$13="SI",B116,'Energía Transada'!B116*'Energía Transada'!$J$15)</f>
        <v>4121.6377241186001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5895.5951010950002</v>
      </c>
      <c r="C117" s="18">
        <f>$K$4*'Punto de Medida'!D117</f>
        <v>5616.2904936186997</v>
      </c>
      <c r="D117" s="9">
        <f>IF($J$13="SI",B117,'Energía Transada'!B117*'Energía Transada'!$J$15)</f>
        <v>5895.5951010950002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9061.5636630875997</v>
      </c>
      <c r="C118" s="18">
        <f>$K$4*'Punto de Medida'!D118</f>
        <v>8711.2012662690395</v>
      </c>
      <c r="D118" s="9">
        <f>IF($J$13="SI",B118,'Energía Transada'!B118*'Energía Transada'!$J$15)</f>
        <v>9061.5636630875997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6373.4184472623001</v>
      </c>
      <c r="C119" s="18">
        <f>$K$4*'Punto de Medida'!D119</f>
        <v>5398.3747994990799</v>
      </c>
      <c r="D119" s="9">
        <f>IF($J$13="SI",B119,'Energía Transada'!B119*'Energía Transada'!$J$15)</f>
        <v>6373.4184472623001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4646.3840288194006</v>
      </c>
      <c r="C120" s="18">
        <f>$K$4*'Punto de Medida'!D120</f>
        <v>8062.4561288763798</v>
      </c>
      <c r="D120" s="9">
        <f>IF($J$13="SI",B120,'Energía Transada'!B120*'Energía Transada'!$J$15)</f>
        <v>4646.3840288194006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6602.4858798878004</v>
      </c>
      <c r="C121" s="18">
        <f>$K$4*'Punto de Medida'!D121</f>
        <v>14956.56378024816</v>
      </c>
      <c r="D121" s="9">
        <f>IF($J$13="SI",B121,'Energía Transada'!B121*'Energía Transada'!$J$15)</f>
        <v>6602.4858798878004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10442.088726562501</v>
      </c>
      <c r="C122" s="18">
        <f>$K$4*'Punto de Medida'!D122</f>
        <v>11965.010944465599</v>
      </c>
      <c r="D122" s="9">
        <f>IF($J$13="SI",B122,'Energía Transada'!B122*'Energía Transada'!$J$15)</f>
        <v>10442.088726562501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11523.8314980502</v>
      </c>
      <c r="C123" s="18">
        <f>$K$4*'Punto de Medida'!D123</f>
        <v>14679.003368398109</v>
      </c>
      <c r="D123" s="9">
        <f>IF($J$13="SI",B123,'Energía Transada'!B123*'Energía Transada'!$J$15)</f>
        <v>11523.8314980502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14006.963837900601</v>
      </c>
      <c r="C124" s="18">
        <f>$K$4*'Punto de Medida'!D124</f>
        <v>7512.0295940362403</v>
      </c>
      <c r="D124" s="9">
        <f>IF($J$13="SI",B124,'Energía Transada'!B124*'Energía Transada'!$J$15)</f>
        <v>14006.963837900601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$K$3*'Punto de Medida'!C125</f>
        <v>14559.558576175201</v>
      </c>
      <c r="C125" s="18">
        <f>$K$4*'Punto de Medida'!D125</f>
        <v>6171.6721877803302</v>
      </c>
      <c r="D125" s="9">
        <f>IF($J$13="SI",B125,'Energía Transada'!B125*'Energía Transada'!$J$15)</f>
        <v>14559.558576175201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$K$3*'Punto de Medida'!C126</f>
        <v>14926.4460898504</v>
      </c>
      <c r="C126" s="18">
        <f>$K$4*'Punto de Medida'!D126</f>
        <v>4579.0749055879096</v>
      </c>
      <c r="D126" s="9">
        <f>IF($J$13="SI",B126,'Energía Transada'!B126*'Energía Transada'!$J$15)</f>
        <v>14926.4460898504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$K$3*'Punto de Medida'!C127</f>
        <v>16653.804371100399</v>
      </c>
      <c r="C127" s="18">
        <f>$K$4*'Punto de Medida'!D127</f>
        <v>7282.1460558088202</v>
      </c>
      <c r="D127" s="9">
        <f>IF($J$13="SI",B127,'Energía Transada'!B127*'Energía Transada'!$J$15)</f>
        <v>16653.804371100399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$K$3*'Punto de Medida'!C128</f>
        <v>16791.3536464877</v>
      </c>
      <c r="C128" s="18">
        <f>$K$4*'Punto de Medida'!D128</f>
        <v>12596.13194800814</v>
      </c>
      <c r="D128" s="9">
        <f>IF($J$13="SI",B128,'Energía Transada'!B128*'Energía Transada'!$J$15)</f>
        <v>16791.3536464877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$K$3*'Punto de Medida'!C129</f>
        <v>16614.640546888302</v>
      </c>
      <c r="C129" s="18">
        <f>$K$4*'Punto de Medida'!D129</f>
        <v>15461.484186223741</v>
      </c>
      <c r="D129" s="9">
        <f>IF($J$13="SI",B129,'Energía Transada'!B129*'Energía Transada'!$J$15)</f>
        <v>16614.640546888302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$K$3*'Punto de Medida'!C130</f>
        <v>14129.747515625</v>
      </c>
      <c r="C130" s="18">
        <f>$K$4*'Punto de Medida'!D130</f>
        <v>11761.503843332459</v>
      </c>
      <c r="D130" s="9">
        <f>IF($J$13="SI",B130,'Energía Transada'!B130*'Energía Transada'!$J$15)</f>
        <v>14129.747515625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$K$3*'Punto de Medida'!C131</f>
        <v>3787.3895663996</v>
      </c>
      <c r="C131" s="18">
        <f>$K$4*'Punto de Medida'!D131</f>
        <v>10241.942608396799</v>
      </c>
      <c r="D131" s="9">
        <f>IF($J$13="SI",B131,'Energía Transada'!B131*'Energía Transada'!$J$15)</f>
        <v>3787.3895663996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$K$3*'Punto de Medida'!C132</f>
        <v>6936.4397880876004</v>
      </c>
      <c r="C132" s="18">
        <f>$K$4*'Punto de Medida'!D132</f>
        <v>12194.019745246849</v>
      </c>
      <c r="D132" s="9">
        <f>IF($J$13="SI",B132,'Energía Transada'!B132*'Energía Transada'!$J$15)</f>
        <v>6936.4397880876004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$K$3*'Punto de Medida'!C133</f>
        <v>10556.714205088101</v>
      </c>
      <c r="C133" s="18">
        <f>$K$4*'Punto de Medida'!D133</f>
        <v>12559.108315338761</v>
      </c>
      <c r="D133" s="9">
        <f>IF($J$13="SI",B133,'Energía Transada'!B133*'Energía Transada'!$J$15)</f>
        <v>10556.714205088101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$K$3*'Punto de Medida'!C134</f>
        <v>11745.635234388301</v>
      </c>
      <c r="C134" s="18">
        <f>$K$4*'Punto de Medida'!D134</f>
        <v>11812.196826496849</v>
      </c>
      <c r="D134" s="9">
        <f>IF($J$13="SI",B134,'Energía Transada'!B134*'Energía Transada'!$J$15)</f>
        <v>11745.635234388301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$K$3*'Punto de Medida'!C135</f>
        <v>15119.2786855502</v>
      </c>
      <c r="C135" s="18">
        <f>$K$4*'Punto de Medida'!D135</f>
        <v>7771.3027878518897</v>
      </c>
      <c r="D135" s="9">
        <f>IF($J$13="SI",B135,'Energía Transada'!B135*'Energía Transada'!$J$15)</f>
        <v>15119.2786855502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$K$3*'Punto de Medida'!C136</f>
        <v>14957.126748036901</v>
      </c>
      <c r="C136" s="18">
        <f>$K$4*'Punto de Medida'!D136</f>
        <v>9512.2661819537807</v>
      </c>
      <c r="D136" s="9">
        <f>IF($J$13="SI",B136,'Energía Transada'!B136*'Energía Transada'!$J$15)</f>
        <v>14957.126748036901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$K$3*'Punto de Medida'!C137</f>
        <v>11086.333193362701</v>
      </c>
      <c r="C137" s="18">
        <f>$K$4*'Punto de Medida'!D137</f>
        <v>5596.1460355081399</v>
      </c>
      <c r="D137" s="9">
        <f>IF($J$13="SI",B137,'Energía Transada'!B137*'Energía Transada'!$J$15)</f>
        <v>11086.333193362701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$K$3*'Punto de Medida'!C138</f>
        <v>6477.2449492121004</v>
      </c>
      <c r="C138" s="18">
        <f>$K$4*'Punto de Medida'!D138</f>
        <v>9980.4812566793607</v>
      </c>
      <c r="D138" s="9">
        <f>IF($J$13="SI",B138,'Energía Transada'!B138*'Energía Transada'!$J$15)</f>
        <v>6477.2449492121004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5299.7545166132004</v>
      </c>
      <c r="C139" s="18">
        <f>$K$4*'Punto de Medida'!D139</f>
        <v>1710.6065423365101</v>
      </c>
      <c r="D139" s="9">
        <f>IF($J$13="SI",B139,'Energía Transada'!B139*'Energía Transada'!$J$15)</f>
        <v>5299.7545166132004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6693.6259482505002</v>
      </c>
      <c r="C140" s="18">
        <f>$K$4*'Punto de Medida'!D140</f>
        <v>3926.5273016698402</v>
      </c>
      <c r="D140" s="9">
        <f>IF($J$13="SI",B140,'Energía Transada'!B140*'Energía Transada'!$J$15)</f>
        <v>6693.6259482505002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13843.312013688501</v>
      </c>
      <c r="C141" s="18">
        <f>$K$4*'Punto de Medida'!D141</f>
        <v>6471.1671417699599</v>
      </c>
      <c r="D141" s="9">
        <f>IF($J$13="SI",B141,'Energía Transada'!B141*'Energía Transada'!$J$15)</f>
        <v>13843.312013688501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14727.8781289129</v>
      </c>
      <c r="C142" s="18">
        <f>$K$4*'Punto de Medida'!D142</f>
        <v>9717.7426252146797</v>
      </c>
      <c r="D142" s="9">
        <f>IF($J$13="SI",B142,'Energía Transada'!B142*'Energía Transada'!$J$15)</f>
        <v>14727.8781289129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15169.017828125001</v>
      </c>
      <c r="C143" s="18">
        <f>$K$4*'Punto de Medida'!D143</f>
        <v>2637.5801738790001</v>
      </c>
      <c r="D143" s="9">
        <f>IF($J$13="SI",B143,'Energía Transada'!B143*'Energía Transada'!$J$15)</f>
        <v>15169.017828125001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14337.972003926201</v>
      </c>
      <c r="C144" s="18">
        <f>$K$4*'Punto de Medida'!D144</f>
        <v>4997.0901541268395</v>
      </c>
      <c r="D144" s="9">
        <f>IF($J$13="SI",B144,'Energía Transada'!B144*'Energía Transada'!$J$15)</f>
        <v>14337.972003926201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10998.7680195379</v>
      </c>
      <c r="C145" s="18">
        <f>$K$4*'Punto de Medida'!D145</f>
        <v>2183.9983233303201</v>
      </c>
      <c r="D145" s="9">
        <f>IF($J$13="SI",B145,'Energía Transada'!B145*'Energía Transada'!$J$15)</f>
        <v>10998.7680195379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10372.016429687501</v>
      </c>
      <c r="C146" s="18">
        <f>$K$4*'Punto de Medida'!D146</f>
        <v>4938.17094561679</v>
      </c>
      <c r="D146" s="9">
        <f>IF($J$13="SI",B146,'Energía Transada'!B146*'Energía Transada'!$J$15)</f>
        <v>10372.016429687501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8621.1926103499009</v>
      </c>
      <c r="C147" s="18">
        <f>$K$4*'Punto de Medida'!D147</f>
        <v>5662.4909848581901</v>
      </c>
      <c r="D147" s="9">
        <f>IF($J$13="SI",B147,'Energía Transada'!B147*'Energía Transada'!$J$15)</f>
        <v>8621.1926103499009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5991.2737295004999</v>
      </c>
      <c r="C148" s="18">
        <f>$K$4*'Punto de Medida'!D148</f>
        <v>4542.8045775823903</v>
      </c>
      <c r="D148" s="9">
        <f>IF($J$13="SI",B148,'Energía Transada'!B148*'Energía Transada'!$J$15)</f>
        <v>5991.2737295004999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$K$3*'Punto de Medida'!C149</f>
        <v>3041.2465131811</v>
      </c>
      <c r="C149" s="18">
        <f>$K$4*'Punto de Medida'!D149</f>
        <v>6108.5516502087703</v>
      </c>
      <c r="D149" s="9">
        <f>IF($J$13="SI",B149,'Energía Transada'!B149*'Energía Transada'!$J$15)</f>
        <v>3041.2465131811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$K$3*'Punto de Medida'!C150</f>
        <v>3894.2740942441001</v>
      </c>
      <c r="C150" s="18">
        <f>$K$4*'Punto de Medida'!D150</f>
        <v>8009.9388265565904</v>
      </c>
      <c r="D150" s="9">
        <f>IF($J$13="SI",B150,'Energía Transada'!B150*'Energía Transada'!$J$15)</f>
        <v>3894.2740942441001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$K$3*'Punto de Medida'!C151</f>
        <v>1933.0666147569002</v>
      </c>
      <c r="C151" s="18">
        <f>$K$4*'Punto de Medida'!D151</f>
        <v>7433.1698268428299</v>
      </c>
      <c r="D151" s="9">
        <f>IF($J$13="SI",B151,'Energía Transada'!B151*'Energía Transada'!$J$15)</f>
        <v>1933.0666147569002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$K$3*'Punto de Medida'!C152</f>
        <v>4449.2515976629002</v>
      </c>
      <c r="C152" s="18">
        <f>$K$4*'Punto de Medida'!D152</f>
        <v>4885.5462723641003</v>
      </c>
      <c r="D152" s="9">
        <f>IF($J$13="SI",B152,'Energía Transada'!B152*'Energía Transada'!$J$15)</f>
        <v>4449.2515976629002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$K$3*'Punto de Medida'!C153</f>
        <v>4181.2641957933001</v>
      </c>
      <c r="C153" s="18">
        <f>$K$4*'Punto de Medida'!D153</f>
        <v>3583.7680622377197</v>
      </c>
      <c r="D153" s="9">
        <f>IF($J$13="SI",B153,'Energía Transada'!B153*'Energía Transada'!$J$15)</f>
        <v>4181.2641957933001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$K$3*'Punto de Medida'!C154</f>
        <v>4662.3812402377007</v>
      </c>
      <c r="C154" s="18">
        <f>$K$4*'Punto de Medida'!D154</f>
        <v>3903.9310552780298</v>
      </c>
      <c r="D154" s="9">
        <f>IF($J$13="SI",B154,'Energía Transada'!B154*'Energía Transada'!$J$15)</f>
        <v>4662.3812402377007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$K$3*'Punto de Medida'!C155</f>
        <v>6213.6411572248999</v>
      </c>
      <c r="C155" s="18">
        <f>$K$4*'Punto de Medida'!D155</f>
        <v>1674.89722138606</v>
      </c>
      <c r="D155" s="9">
        <f>IF($J$13="SI",B155,'Energía Transada'!B155*'Energía Transada'!$J$15)</f>
        <v>6213.6411572248999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$K$3*'Punto de Medida'!C156</f>
        <v>8120.4633261752006</v>
      </c>
      <c r="C156" s="18">
        <f>$K$4*'Punto de Medida'!D156</f>
        <v>2181.5421324010299</v>
      </c>
      <c r="D156" s="9">
        <f>IF($J$13="SI",B156,'Energía Transada'!B156*'Energía Transada'!$J$15)</f>
        <v>8120.4633261752006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$K$3*'Punto de Medida'!C157</f>
        <v>8906.9376552884005</v>
      </c>
      <c r="C157" s="18">
        <f>$K$4*'Punto de Medida'!D157</f>
        <v>1380.5521923783801</v>
      </c>
      <c r="D157" s="9">
        <f>IF($J$13="SI",B157,'Energía Transada'!B157*'Energía Transada'!$J$15)</f>
        <v>8906.9376552884005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$K$3*'Punto de Medida'!C158</f>
        <v>9006.4233437500006</v>
      </c>
      <c r="C158" s="18">
        <f>$K$4*'Punto de Medida'!D158</f>
        <v>1129.1203414001</v>
      </c>
      <c r="D158" s="9">
        <f>IF($J$13="SI",B158,'Energía Transada'!B158*'Energía Transada'!$J$15)</f>
        <v>9006.4233437500006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$K$3*'Punto de Medida'!C159</f>
        <v>8227.5279365384013</v>
      </c>
      <c r="C159" s="18">
        <f>$K$4*'Punto de Medida'!D159</f>
        <v>99.274698014730006</v>
      </c>
      <c r="D159" s="9">
        <f>IF($J$13="SI",B159,'Energía Transada'!B159*'Energía Transada'!$J$15)</f>
        <v>8227.5279365384013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$K$3*'Punto de Medida'!C160</f>
        <v>10304.6894658253</v>
      </c>
      <c r="C160" s="18">
        <f>$K$4*'Punto de Medida'!D160</f>
        <v>6.8315260041000005</v>
      </c>
      <c r="D160" s="9">
        <f>IF($J$13="SI",B160,'Energía Transada'!B160*'Energía Transada'!$J$15)</f>
        <v>10304.6894658253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$K$3*'Punto de Medida'!C161</f>
        <v>10484.8128984508</v>
      </c>
      <c r="C161" s="18">
        <f>$K$4*'Punto de Medida'!D161</f>
        <v>0</v>
      </c>
      <c r="D161" s="9">
        <f>IF($J$13="SI",B161,'Energía Transada'!B161*'Energía Transada'!$J$15)</f>
        <v>10484.8128984508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$K$3*'Punto de Medida'!C162</f>
        <v>10148.9315293002</v>
      </c>
      <c r="C162" s="18">
        <f>$K$4*'Punto de Medida'!D162</f>
        <v>0</v>
      </c>
      <c r="D162" s="9">
        <f>IF($J$13="SI",B162,'Energía Transada'!B162*'Energía Transada'!$J$15)</f>
        <v>10148.9315293002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12012.746511725401</v>
      </c>
      <c r="C163" s="18">
        <f>$K$4*'Punto de Medida'!D163</f>
        <v>0</v>
      </c>
      <c r="D163" s="9">
        <f>IF($J$13="SI",B163,'Energía Transada'!B163*'Energía Transada'!$J$15)</f>
        <v>12012.746511725401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11545.497509762301</v>
      </c>
      <c r="C164" s="18">
        <f>$K$4*'Punto de Medida'!D164</f>
        <v>0</v>
      </c>
      <c r="D164" s="9">
        <f>IF($J$13="SI",B164,'Energía Transada'!B164*'Energía Transada'!$J$15)</f>
        <v>11545.497509762301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11847.5919433627</v>
      </c>
      <c r="C165" s="18">
        <f>$K$4*'Punto de Medida'!D165</f>
        <v>0</v>
      </c>
      <c r="D165" s="9">
        <f>IF($J$13="SI",B165,'Energía Transada'!B165*'Energía Transada'!$J$15)</f>
        <v>11847.5919433627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10522.230318376001</v>
      </c>
      <c r="C166" s="18">
        <f>$K$4*'Punto de Medida'!D166</f>
        <v>0</v>
      </c>
      <c r="D166" s="9">
        <f>IF($J$13="SI",B166,'Energía Transada'!B166*'Energía Transada'!$J$15)</f>
        <v>10522.230318376001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9986.0332851496005</v>
      </c>
      <c r="C167" s="18">
        <f>$K$4*'Punto de Medida'!D167</f>
        <v>0</v>
      </c>
      <c r="D167" s="9">
        <f>IF($J$13="SI",B167,'Energía Transada'!B167*'Energía Transada'!$J$15)</f>
        <v>9986.0332851496005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8501.0181484375007</v>
      </c>
      <c r="C168" s="18">
        <f>$K$4*'Punto de Medida'!D168</f>
        <v>0</v>
      </c>
      <c r="D168" s="9">
        <f>IF($J$13="SI",B168,'Energía Transada'!B168*'Energía Transada'!$J$15)</f>
        <v>8501.0181484375007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7296.7857539129009</v>
      </c>
      <c r="C169" s="18">
        <f>$K$4*'Punto de Medida'!D169</f>
        <v>0</v>
      </c>
      <c r="D169" s="9">
        <f>IF($J$13="SI",B169,'Energía Transada'!B169*'Energía Transada'!$J$15)</f>
        <v>7296.7857539129009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11618.8441523371</v>
      </c>
      <c r="C170" s="18">
        <f>$K$4*'Punto de Medida'!D170</f>
        <v>0</v>
      </c>
      <c r="D170" s="9">
        <f>IF($J$13="SI",B170,'Energía Transada'!B170*'Energía Transada'!$J$15)</f>
        <v>11618.8441523371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11847.948082024601</v>
      </c>
      <c r="C171" s="18">
        <f>$K$4*'Punto de Medida'!D171</f>
        <v>0</v>
      </c>
      <c r="D171" s="9">
        <f>IF($J$13="SI",B171,'Energía Transada'!B171*'Energía Transada'!$J$15)</f>
        <v>11847.948082024601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15053.260810563501</v>
      </c>
      <c r="C172" s="18">
        <f>$K$4*'Punto de Medida'!D172</f>
        <v>2.0584038089300001</v>
      </c>
      <c r="D172" s="9">
        <f>IF($J$13="SI",B172,'Energía Transada'!B172*'Energía Transada'!$J$15)</f>
        <v>15053.260810563501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$K$3*'Punto de Medida'!C173</f>
        <v>15708.481414075801</v>
      </c>
      <c r="C173" s="18">
        <f>$K$4*'Punto de Medida'!D173</f>
        <v>68.035104174520001</v>
      </c>
      <c r="D173" s="9">
        <f>IF($J$13="SI",B173,'Energía Transada'!B173*'Energía Transada'!$J$15)</f>
        <v>15708.481414075801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$K$3*'Punto de Medida'!C174</f>
        <v>15078.319101562502</v>
      </c>
      <c r="C174" s="18">
        <f>$K$4*'Punto de Medida'!D174</f>
        <v>115.3796499485</v>
      </c>
      <c r="D174" s="9">
        <f>IF($J$13="SI",B174,'Energía Transada'!B174*'Energía Transada'!$J$15)</f>
        <v>15078.319101562502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$K$3*'Punto de Medida'!C175</f>
        <v>15604.576462900601</v>
      </c>
      <c r="C175" s="18">
        <f>$K$4*'Punto de Medida'!D175</f>
        <v>0.70244247324999998</v>
      </c>
      <c r="D175" s="9">
        <f>IF($J$13="SI",B175,'Energía Transada'!B175*'Energía Transada'!$J$15)</f>
        <v>15604.576462900601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$K$3*'Punto de Medida'!C176</f>
        <v>15929.053861324801</v>
      </c>
      <c r="C176" s="18">
        <f>$K$4*'Punto de Medida'!D176</f>
        <v>0</v>
      </c>
      <c r="D176" s="9">
        <f>IF($J$13="SI",B176,'Energía Transada'!B176*'Energía Transada'!$J$15)</f>
        <v>15929.053861324801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$K$3*'Punto de Medida'!C177</f>
        <v>16192.950798838101</v>
      </c>
      <c r="C177" s="18">
        <f>$K$4*'Punto de Medida'!D177</f>
        <v>0</v>
      </c>
      <c r="D177" s="9">
        <f>IF($J$13="SI",B177,'Energía Transada'!B177*'Energía Transada'!$J$15)</f>
        <v>16192.950798838101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$K$3*'Punto de Medida'!C178</f>
        <v>15381.860169938502</v>
      </c>
      <c r="C178" s="18">
        <f>$K$4*'Punto de Medida'!D178</f>
        <v>0</v>
      </c>
      <c r="D178" s="9">
        <f>IF($J$13="SI",B178,'Energía Transada'!B178*'Energía Transada'!$J$15)</f>
        <v>15381.860169938502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$K$3*'Punto de Medida'!C179</f>
        <v>16097.904894537902</v>
      </c>
      <c r="C179" s="18">
        <f>$K$4*'Punto de Medida'!D179</f>
        <v>30.110870843339999</v>
      </c>
      <c r="D179" s="9">
        <f>IF($J$13="SI",B179,'Energía Transada'!B179*'Energía Transada'!$J$15)</f>
        <v>16097.904894537902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$K$3*'Punto de Medida'!C180</f>
        <v>15510.382330088101</v>
      </c>
      <c r="C180" s="18">
        <f>$K$4*'Punto de Medida'!D180</f>
        <v>77.002994200160003</v>
      </c>
      <c r="D180" s="9">
        <f>IF($J$13="SI",B180,'Energía Transada'!B180*'Energía Transada'!$J$15)</f>
        <v>15510.382330088101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$K$3*'Punto de Medida'!C181</f>
        <v>15475.608285162902</v>
      </c>
      <c r="C181" s="18">
        <f>$K$4*'Punto de Medida'!D181</f>
        <v>0</v>
      </c>
      <c r="D181" s="9">
        <f>IF($J$13="SI",B181,'Energía Transada'!B181*'Energía Transada'!$J$15)</f>
        <v>15475.608285162902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$K$3*'Punto de Medida'!C182</f>
        <v>15511.205787112702</v>
      </c>
      <c r="C182" s="18">
        <f>$K$4*'Punto de Medida'!D182</f>
        <v>107.3349427003</v>
      </c>
      <c r="D182" s="9">
        <f>IF($J$13="SI",B182,'Energía Transada'!B182*'Energía Transada'!$J$15)</f>
        <v>15511.205787112702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$K$3*'Punto de Medida'!C183</f>
        <v>15373.901210937502</v>
      </c>
      <c r="C183" s="18">
        <f>$K$4*'Punto de Medida'!D183</f>
        <v>3.0772614445299999</v>
      </c>
      <c r="D183" s="9">
        <f>IF($J$13="SI",B183,'Energía Transada'!B183*'Energía Transada'!$J$15)</f>
        <v>15373.901210937502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$K$3*'Punto de Medida'!C184</f>
        <v>15175.703935563501</v>
      </c>
      <c r="C184" s="18">
        <f>$K$4*'Punto de Medida'!D184</f>
        <v>42.875722146459999</v>
      </c>
      <c r="D184" s="9">
        <f>IF($J$13="SI",B184,'Energía Transada'!B184*'Energía Transada'!$J$15)</f>
        <v>15175.703935563501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$K$3*'Punto de Medida'!C185</f>
        <v>15776.110875013301</v>
      </c>
      <c r="C185" s="18">
        <f>$K$4*'Punto de Medida'!D185</f>
        <v>1.35097151E-3</v>
      </c>
      <c r="D185" s="9">
        <f>IF($J$13="SI",B185,'Energía Transada'!B185*'Energía Transada'!$J$15)</f>
        <v>15776.110875013301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$K$3*'Punto de Medida'!C186</f>
        <v>16414.157074225401</v>
      </c>
      <c r="C186" s="18">
        <f>$K$4*'Punto de Medida'!D186</f>
        <v>101.59149626668</v>
      </c>
      <c r="D186" s="9">
        <f>IF($J$13="SI",B186,'Energía Transada'!B186*'Energía Transada'!$J$15)</f>
        <v>16414.157074225401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15781.7516855635</v>
      </c>
      <c r="C187" s="18">
        <f>$K$4*'Punto de Medida'!D187</f>
        <v>1101.3335444715099</v>
      </c>
      <c r="D187" s="9">
        <f>IF($J$13="SI",B187,'Energía Transada'!B187*'Energía Transada'!$J$15)</f>
        <v>15781.7516855635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15654.093505876001</v>
      </c>
      <c r="C188" s="18">
        <f>$K$4*'Punto de Medida'!D188</f>
        <v>412.21180022665999</v>
      </c>
      <c r="D188" s="9">
        <f>IF($J$13="SI",B188,'Energía Transada'!B188*'Energía Transada'!$J$15)</f>
        <v>15654.093505876001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15733.156810550201</v>
      </c>
      <c r="C189" s="18">
        <f>$K$4*'Punto de Medida'!D189</f>
        <v>255.88171632576001</v>
      </c>
      <c r="D189" s="9">
        <f>IF($J$13="SI",B189,'Energía Transada'!B189*'Energía Transada'!$J$15)</f>
        <v>15733.156810550201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15672.251902350401</v>
      </c>
      <c r="C190" s="18">
        <f>$K$4*'Punto de Medida'!D190</f>
        <v>3178.6176382394001</v>
      </c>
      <c r="D190" s="9">
        <f>IF($J$13="SI",B190,'Energía Transada'!B190*'Energía Transada'!$J$15)</f>
        <v>15672.251902350401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15701.706207037902</v>
      </c>
      <c r="C191" s="18">
        <f>$K$4*'Punto de Medida'!D191</f>
        <v>5225.6845848102694</v>
      </c>
      <c r="D191" s="9">
        <f>IF($J$13="SI",B191,'Energía Transada'!B191*'Energía Transada'!$J$15)</f>
        <v>15701.706207037902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15886.2086386885</v>
      </c>
      <c r="C192" s="18">
        <f>$K$4*'Punto de Medida'!D192</f>
        <v>10405.346096731881</v>
      </c>
      <c r="D192" s="9">
        <f>IF($J$13="SI",B192,'Energía Transada'!B192*'Energía Transada'!$J$15)</f>
        <v>15886.2086386885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16258.457455088101</v>
      </c>
      <c r="C193" s="18">
        <f>$K$4*'Punto de Medida'!D193</f>
        <v>11096.45653493566</v>
      </c>
      <c r="D193" s="9">
        <f>IF($J$13="SI",B193,'Energía Transada'!B193*'Energía Transada'!$J$15)</f>
        <v>16258.457455088101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16844.362718763299</v>
      </c>
      <c r="C194" s="18">
        <f>$K$4*'Punto de Medida'!D194</f>
        <v>10582.62447777311</v>
      </c>
      <c r="D194" s="9">
        <f>IF($J$13="SI",B194,'Energía Transada'!B194*'Energía Transada'!$J$15)</f>
        <v>16844.362718763299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16895.550054700801</v>
      </c>
      <c r="C195" s="18">
        <f>$K$4*'Punto de Medida'!D195</f>
        <v>11906.17117988445</v>
      </c>
      <c r="D195" s="9">
        <f>IF($J$13="SI",B195,'Energía Transada'!B195*'Energía Transada'!$J$15)</f>
        <v>16895.550054700801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16810.6508554754</v>
      </c>
      <c r="C196" s="18">
        <f>$K$4*'Punto de Medida'!D196</f>
        <v>13752.36118458377</v>
      </c>
      <c r="D196" s="9">
        <f>IF($J$13="SI",B196,'Energía Transada'!B196*'Energía Transada'!$J$15)</f>
        <v>16810.6508554754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$K$3*'Punto de Medida'!C197</f>
        <v>16933.934582051203</v>
      </c>
      <c r="C197" s="18">
        <f>$K$4*'Punto de Medida'!D197</f>
        <v>15897.86149695247</v>
      </c>
      <c r="D197" s="9">
        <f>IF($J$13="SI",B197,'Energía Transada'!B197*'Energía Transada'!$J$15)</f>
        <v>16933.934582051203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$K$3*'Punto de Medida'!C198</f>
        <v>16924.465605462101</v>
      </c>
      <c r="C198" s="18">
        <f>$K$4*'Punto de Medida'!D198</f>
        <v>16156.745159285711</v>
      </c>
      <c r="D198" s="9">
        <f>IF($J$13="SI",B198,'Energía Transada'!B198*'Energía Transada'!$J$15)</f>
        <v>16924.465605462101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$K$3*'Punto de Medida'!C199</f>
        <v>16906.721015625</v>
      </c>
      <c r="C199" s="18">
        <f>$K$4*'Punto de Medida'!D199</f>
        <v>16541.567628608191</v>
      </c>
      <c r="D199" s="9">
        <f>IF($J$13="SI",B199,'Energía Transada'!B199*'Energía Transada'!$J$15)</f>
        <v>16906.721015625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$K$3*'Punto de Medida'!C200</f>
        <v>16711.4027226629</v>
      </c>
      <c r="C200" s="18">
        <f>$K$4*'Punto de Medida'!D200</f>
        <v>16610.7473266938</v>
      </c>
      <c r="D200" s="9">
        <f>IF($J$13="SI",B200,'Energía Transada'!B200*'Energía Transada'!$J$15)</f>
        <v>16711.4027226629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$K$3*'Punto de Medida'!C201</f>
        <v>16057.191828125</v>
      </c>
      <c r="C201" s="18">
        <f>$K$4*'Punto de Medida'!D201</f>
        <v>16366.76705710872</v>
      </c>
      <c r="D201" s="9">
        <f>IF($J$13="SI",B201,'Energía Transada'!B201*'Energía Transada'!$J$15)</f>
        <v>16057.191828125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$K$3*'Punto de Medida'!C202</f>
        <v>14737.371783213101</v>
      </c>
      <c r="C202" s="18">
        <f>$K$4*'Punto de Medida'!D202</f>
        <v>16476.855189634978</v>
      </c>
      <c r="D202" s="9">
        <f>IF($J$13="SI",B202,'Energía Transada'!B202*'Energía Transada'!$J$15)</f>
        <v>14737.371783213101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$K$3*'Punto de Medida'!C203</f>
        <v>12317.9433261752</v>
      </c>
      <c r="C203" s="18">
        <f>$K$4*'Punto de Medida'!D203</f>
        <v>16685.823354764969</v>
      </c>
      <c r="D203" s="9">
        <f>IF($J$13="SI",B203,'Energía Transada'!B203*'Energía Transada'!$J$15)</f>
        <v>12317.9433261752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$K$3*'Punto de Medida'!C204</f>
        <v>12555.0781699252</v>
      </c>
      <c r="C204" s="18">
        <f>$K$4*'Punto de Medida'!D204</f>
        <v>16714.76775631565</v>
      </c>
      <c r="D204" s="9">
        <f>IF($J$13="SI",B204,'Energía Transada'!B204*'Energía Transada'!$J$15)</f>
        <v>12555.0781699252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$K$3*'Punto de Medida'!C205</f>
        <v>12802.1209941506</v>
      </c>
      <c r="C205" s="18">
        <f>$K$4*'Punto de Medida'!D205</f>
        <v>16755.958482812501</v>
      </c>
      <c r="D205" s="9">
        <f>IF($J$13="SI",B205,'Energía Transada'!B205*'Energía Transada'!$J$15)</f>
        <v>12802.1209941506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$K$3*'Punto de Medida'!C206</f>
        <v>12531.187005862701</v>
      </c>
      <c r="C206" s="18">
        <f>$K$4*'Punto de Medida'!D206</f>
        <v>16575.04473686187</v>
      </c>
      <c r="D206" s="9">
        <f>IF($J$13="SI",B206,'Energía Transada'!B206*'Energía Transada'!$J$15)</f>
        <v>12531.187005862701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$K$3*'Punto de Medida'!C207</f>
        <v>7168.6023281117004</v>
      </c>
      <c r="C207" s="18">
        <f>$K$4*'Punto de Medida'!D207</f>
        <v>16696.659533528098</v>
      </c>
      <c r="D207" s="9">
        <f>IF($J$13="SI",B207,'Energía Transada'!B207*'Energía Transada'!$J$15)</f>
        <v>7168.6023281117004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$K$3*'Punto de Medida'!C208</f>
        <v>8897.4315322382008</v>
      </c>
      <c r="C208" s="18">
        <f>$K$4*'Punto de Medida'!D208</f>
        <v>16616.13900037553</v>
      </c>
      <c r="D208" s="9">
        <f>IF($J$13="SI",B208,'Energía Transada'!B208*'Energía Transada'!$J$15)</f>
        <v>8897.4315322382008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$K$3*'Punto de Medida'!C209</f>
        <v>6395.6868554621005</v>
      </c>
      <c r="C209" s="18">
        <f>$K$4*'Punto de Medida'!D209</f>
        <v>17093.062549636292</v>
      </c>
      <c r="D209" s="9">
        <f>IF($J$13="SI",B209,'Energía Transada'!B209*'Energía Transada'!$J$15)</f>
        <v>6395.6868554621005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$K$3*'Punto de Medida'!C210</f>
        <v>9830.7625390758003</v>
      </c>
      <c r="C210" s="18">
        <f>$K$4*'Punto de Medida'!D210</f>
        <v>14590.77184546744</v>
      </c>
      <c r="D210" s="9">
        <f>IF($J$13="SI",B210,'Energía Transada'!B210*'Energía Transada'!$J$15)</f>
        <v>9830.7625390758003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7082.8183671875004</v>
      </c>
      <c r="C211" s="18">
        <f>$K$4*'Punto de Medida'!D211</f>
        <v>11800.521393893119</v>
      </c>
      <c r="D211" s="9">
        <f>IF($J$13="SI",B211,'Energía Transada'!B211*'Energía Transada'!$J$15)</f>
        <v>7082.8183671875004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2675.5520380876001</v>
      </c>
      <c r="C212" s="18">
        <f>$K$4*'Punto de Medida'!D212</f>
        <v>14277.07673201943</v>
      </c>
      <c r="D212" s="9">
        <f>IF($J$13="SI",B212,'Energía Transada'!B212*'Energía Transada'!$J$15)</f>
        <v>2675.5520380876001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1811.3006987313001</v>
      </c>
      <c r="C213" s="18">
        <f>$K$4*'Punto de Medida'!D213</f>
        <v>13614.35531058561</v>
      </c>
      <c r="D213" s="9">
        <f>IF($J$13="SI",B213,'Energía Transada'!B213*'Energía Transada'!$J$15)</f>
        <v>1811.3006987313001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3823.0256435497004</v>
      </c>
      <c r="C214" s="18">
        <f>$K$4*'Punto de Medida'!D214</f>
        <v>14165.584235728729</v>
      </c>
      <c r="D214" s="9">
        <f>IF($J$13="SI",B214,'Energía Transada'!B214*'Energía Transada'!$J$15)</f>
        <v>3823.0256435497004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2796.7908247062001</v>
      </c>
      <c r="C215" s="18">
        <f>$K$4*'Punto de Medida'!D215</f>
        <v>14633.56695831933</v>
      </c>
      <c r="D215" s="9">
        <f>IF($J$13="SI",B215,'Energía Transada'!B215*'Energía Transada'!$J$15)</f>
        <v>2796.7908247062001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1377.7617417067001</v>
      </c>
      <c r="C216" s="18">
        <f>$K$4*'Punto de Medida'!D216</f>
        <v>9778.4484352219006</v>
      </c>
      <c r="D216" s="9">
        <f>IF($J$13="SI",B216,'Energía Transada'!B216*'Energía Transada'!$J$15)</f>
        <v>1377.7617417067001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483.82533242190004</v>
      </c>
      <c r="C217" s="18">
        <f>$K$4*'Punto de Medida'!D217</f>
        <v>6583.1974780833098</v>
      </c>
      <c r="D217" s="9">
        <f>IF($J$13="SI",B217,'Energía Transada'!B217*'Energía Transada'!$J$15)</f>
        <v>483.82533242190004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1962.8121166934</v>
      </c>
      <c r="C218" s="18">
        <f>$K$4*'Punto de Medida'!D218</f>
        <v>5848.5310657083801</v>
      </c>
      <c r="D218" s="9">
        <f>IF($J$13="SI",B218,'Energía Transada'!B218*'Energía Transada'!$J$15)</f>
        <v>1962.8121166934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3007.0543108039001</v>
      </c>
      <c r="C219" s="18">
        <f>$K$4*'Punto de Medida'!D219</f>
        <v>3163.74884208607</v>
      </c>
      <c r="D219" s="9">
        <f>IF($J$13="SI",B219,'Energía Transada'!B219*'Energía Transada'!$J$15)</f>
        <v>3007.0543108039001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4378.9166127938006</v>
      </c>
      <c r="C220" s="18">
        <f>$K$4*'Punto de Medida'!D220</f>
        <v>4104.0341579017904</v>
      </c>
      <c r="D220" s="9">
        <f>IF($J$13="SI",B220,'Energía Transada'!B220*'Energía Transada'!$J$15)</f>
        <v>4378.9166127938006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$K$3*'Punto de Medida'!C221</f>
        <v>5303.0506826255005</v>
      </c>
      <c r="C221" s="18">
        <f>$K$4*'Punto de Medida'!D221</f>
        <v>7454.0811259243701</v>
      </c>
      <c r="D221" s="9">
        <f>IF($J$13="SI",B221,'Energía Transada'!B221*'Energía Transada'!$J$15)</f>
        <v>5303.0506826255005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$K$3*'Punto de Medida'!C222</f>
        <v>6215.6336894631004</v>
      </c>
      <c r="C222" s="18">
        <f>$K$4*'Punto de Medida'!D222</f>
        <v>5421.3089947757999</v>
      </c>
      <c r="D222" s="9">
        <f>IF($J$13="SI",B222,'Energía Transada'!B222*'Energía Transada'!$J$15)</f>
        <v>6215.6336894631004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$K$3*'Punto de Medida'!C223</f>
        <v>4921.5774589877001</v>
      </c>
      <c r="C223" s="18">
        <f>$K$4*'Punto de Medida'!D223</f>
        <v>9538.5540414062507</v>
      </c>
      <c r="D223" s="9">
        <f>IF($J$13="SI",B223,'Energía Transada'!B223*'Energía Transada'!$J$15)</f>
        <v>4921.5774589877001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$K$3*'Punto de Medida'!C224</f>
        <v>8067.5399765625007</v>
      </c>
      <c r="C224" s="18">
        <f>$K$4*'Punto de Medida'!D224</f>
        <v>9627.1238416924898</v>
      </c>
      <c r="D224" s="9">
        <f>IF($J$13="SI",B224,'Energía Transada'!B224*'Energía Transada'!$J$15)</f>
        <v>8067.5399765625007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$K$3*'Punto de Medida'!C225</f>
        <v>8375.0714345753004</v>
      </c>
      <c r="C225" s="18">
        <f>$K$4*'Punto de Medida'!D225</f>
        <v>7535.6927810651905</v>
      </c>
      <c r="D225" s="9">
        <f>IF($J$13="SI",B225,'Energía Transada'!B225*'Energía Transada'!$J$15)</f>
        <v>8375.0714345753004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$K$3*'Punto de Medida'!C226</f>
        <v>12310.1113925881</v>
      </c>
      <c r="C226" s="18">
        <f>$K$4*'Punto de Medida'!D226</f>
        <v>8980.21931968028</v>
      </c>
      <c r="D226" s="9">
        <f>IF($J$13="SI",B226,'Energía Transada'!B226*'Energía Transada'!$J$15)</f>
        <v>12310.1113925881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$K$3*'Punto de Medida'!C227</f>
        <v>11759.6451738381</v>
      </c>
      <c r="C227" s="18">
        <f>$K$4*'Punto de Medida'!D227</f>
        <v>4953.6562043296999</v>
      </c>
      <c r="D227" s="9">
        <f>IF($J$13="SI",B227,'Energía Transada'!B227*'Energía Transada'!$J$15)</f>
        <v>11759.6451738381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$K$3*'Punto de Medida'!C228</f>
        <v>9126.6682021501001</v>
      </c>
      <c r="C228" s="18">
        <f>$K$4*'Punto de Medida'!D228</f>
        <v>3371.9797359791901</v>
      </c>
      <c r="D228" s="9">
        <f>IF($J$13="SI",B228,'Energía Transada'!B228*'Energía Transada'!$J$15)</f>
        <v>9126.6682021501001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$K$3*'Punto de Medida'!C229</f>
        <v>9497.6992373129997</v>
      </c>
      <c r="C229" s="18">
        <f>$K$4*'Punto de Medida'!D229</f>
        <v>4728.2450506381301</v>
      </c>
      <c r="D229" s="9">
        <f>IF($J$13="SI",B229,'Energía Transada'!B229*'Energía Transada'!$J$15)</f>
        <v>9497.6992373129997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$K$3*'Punto de Medida'!C230</f>
        <v>8216.2444970753004</v>
      </c>
      <c r="C230" s="18">
        <f>$K$4*'Punto de Medida'!D230</f>
        <v>3213.2280218392202</v>
      </c>
      <c r="D230" s="9">
        <f>IF($J$13="SI",B230,'Energía Transada'!B230*'Energía Transada'!$J$15)</f>
        <v>8216.2444970753004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$K$3*'Punto de Medida'!C231</f>
        <v>9886.1747031383002</v>
      </c>
      <c r="C231" s="18">
        <f>$K$4*'Punto de Medida'!D231</f>
        <v>2138.9129219404099</v>
      </c>
      <c r="D231" s="9">
        <f>IF($J$13="SI",B231,'Energía Transada'!B231*'Energía Transada'!$J$15)</f>
        <v>9886.1747031383002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$K$3*'Punto de Medida'!C232</f>
        <v>10593.3567441506</v>
      </c>
      <c r="C232" s="18">
        <f>$K$4*'Punto de Medida'!D232</f>
        <v>272.46743927724998</v>
      </c>
      <c r="D232" s="9">
        <f>IF($J$13="SI",B232,'Energía Transada'!B232*'Energía Transada'!$J$15)</f>
        <v>10593.3567441506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$K$3*'Punto de Medida'!C233</f>
        <v>11909.0169023504</v>
      </c>
      <c r="C233" s="18">
        <f>$K$4*'Punto de Medida'!D233</f>
        <v>93.501720173959995</v>
      </c>
      <c r="D233" s="9">
        <f>IF($J$13="SI",B233,'Energía Transada'!B233*'Energía Transada'!$J$15)</f>
        <v>11909.0169023504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$K$3*'Punto de Medida'!C234</f>
        <v>13079.9995566373</v>
      </c>
      <c r="C234" s="18">
        <f>$K$4*'Punto de Medida'!D234</f>
        <v>129.05374415842999</v>
      </c>
      <c r="D234" s="9">
        <f>IF($J$13="SI",B234,'Energía Transada'!B234*'Energía Transada'!$J$15)</f>
        <v>13079.9995566373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10999.271964850401</v>
      </c>
      <c r="C235" s="18">
        <f>$K$4*'Punto de Medida'!D235</f>
        <v>126.57789672017</v>
      </c>
      <c r="D235" s="9">
        <f>IF($J$13="SI",B235,'Energía Transada'!B235*'Energía Transada'!$J$15)</f>
        <v>10999.271964850401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13065.578927737701</v>
      </c>
      <c r="C236" s="18">
        <f>$K$4*'Punto de Medida'!D236</f>
        <v>4.7979755599999998E-3</v>
      </c>
      <c r="D236" s="9">
        <f>IF($J$13="SI",B236,'Energía Transada'!B236*'Energía Transada'!$J$15)</f>
        <v>13065.578927737701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11711.810113301201</v>
      </c>
      <c r="C237" s="18">
        <f>$K$4*'Punto de Medida'!D237</f>
        <v>0</v>
      </c>
      <c r="D237" s="9">
        <f>IF($J$13="SI",B237,'Energía Transada'!B237*'Energía Transada'!$J$15)</f>
        <v>11711.810113301201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10817.5565586137</v>
      </c>
      <c r="C238" s="18">
        <f>$K$4*'Punto de Medida'!D238</f>
        <v>0</v>
      </c>
      <c r="D238" s="9">
        <f>IF($J$13="SI",B238,'Energía Transada'!B238*'Energía Transada'!$J$15)</f>
        <v>10817.5565586137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9170.1242636884999</v>
      </c>
      <c r="C239" s="18">
        <f>$K$4*'Punto de Medida'!D239</f>
        <v>0.25763199489999999</v>
      </c>
      <c r="D239" s="9">
        <f>IF($J$13="SI",B239,'Energía Transada'!B239*'Energía Transada'!$J$15)</f>
        <v>9170.1242636884999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10229.640189449801</v>
      </c>
      <c r="C240" s="18">
        <f>$K$4*'Punto de Medida'!D240</f>
        <v>266.40168507267003</v>
      </c>
      <c r="D240" s="9">
        <f>IF($J$13="SI",B240,'Energía Transada'!B240*'Energía Transada'!$J$15)</f>
        <v>10229.640189449801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8028.1226211004005</v>
      </c>
      <c r="C241" s="18">
        <f>$K$4*'Punto de Medida'!D241</f>
        <v>428.53271515977997</v>
      </c>
      <c r="D241" s="9">
        <f>IF($J$13="SI",B241,'Energía Transada'!B241*'Energía Transada'!$J$15)</f>
        <v>8028.1226211004005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5633.4341122997002</v>
      </c>
      <c r="C242" s="18">
        <f>$K$4*'Punto de Medida'!D242</f>
        <v>24.227833045849998</v>
      </c>
      <c r="D242" s="9">
        <f>IF($J$13="SI",B242,'Energía Transada'!B242*'Energía Transada'!$J$15)</f>
        <v>5633.4341122997002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3678.7664921875003</v>
      </c>
      <c r="C243" s="18">
        <f>$K$4*'Punto de Medida'!D243</f>
        <v>166.52636914353999</v>
      </c>
      <c r="D243" s="9">
        <f>IF($J$13="SI",B243,'Energía Transada'!B243*'Energía Transada'!$J$15)</f>
        <v>3678.7664921875003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2928.1341694311</v>
      </c>
      <c r="C244" s="18">
        <f>$K$4*'Punto de Medida'!D244</f>
        <v>114.8765956793</v>
      </c>
      <c r="D244" s="9">
        <f>IF($J$13="SI",B244,'Energía Transada'!B244*'Energía Transada'!$J$15)</f>
        <v>2928.1341694311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$K$3*'Punto de Medida'!C245</f>
        <v>3034.4853334936001</v>
      </c>
      <c r="C245" s="18">
        <f>$K$4*'Punto de Medida'!D245</f>
        <v>0</v>
      </c>
      <c r="D245" s="9">
        <f>IF($J$13="SI",B245,'Energía Transada'!B245*'Energía Transada'!$J$15)</f>
        <v>3034.4853334936001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$K$3*'Punto de Medida'!C246</f>
        <v>4100.0948413061005</v>
      </c>
      <c r="C246" s="18">
        <f>$K$4*'Punto de Medida'!D246</f>
        <v>3.5827303122099998</v>
      </c>
      <c r="D246" s="9">
        <f>IF($J$13="SI",B246,'Energía Transada'!B246*'Energía Transada'!$J$15)</f>
        <v>4100.0948413061005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$K$3*'Punto de Medida'!C247</f>
        <v>4430.1666821314002</v>
      </c>
      <c r="C247" s="18">
        <f>$K$4*'Punto de Medida'!D247</f>
        <v>505.23517135609001</v>
      </c>
      <c r="D247" s="9">
        <f>IF($J$13="SI",B247,'Energía Transada'!B247*'Energía Transada'!$J$15)</f>
        <v>4430.1666821314002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$K$3*'Punto de Medida'!C248</f>
        <v>3962.8176704193002</v>
      </c>
      <c r="C248" s="18">
        <f>$K$4*'Punto de Medida'!D248</f>
        <v>248.30405915125999</v>
      </c>
      <c r="D248" s="9">
        <f>IF($J$13="SI",B248,'Energía Transada'!B248*'Energía Transada'!$J$15)</f>
        <v>3962.8176704193002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$K$3*'Punto de Medida'!C249</f>
        <v>3303.6928545005003</v>
      </c>
      <c r="C249" s="18">
        <f>$K$4*'Punto de Medida'!D249</f>
        <v>115.54446039822</v>
      </c>
      <c r="D249" s="9">
        <f>IF($J$13="SI",B249,'Energía Transada'!B249*'Energía Transada'!$J$15)</f>
        <v>3303.6928545005003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$K$3*'Punto de Medida'!C250</f>
        <v>3660.8456513755004</v>
      </c>
      <c r="C250" s="18">
        <f>$K$4*'Punto de Medida'!D250</f>
        <v>189.82819484418999</v>
      </c>
      <c r="D250" s="9">
        <f>IF($J$13="SI",B250,'Energía Transada'!B250*'Energía Transada'!$J$15)</f>
        <v>3660.8456513755004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$K$3*'Punto de Medida'!C251</f>
        <v>4098.3527231303997</v>
      </c>
      <c r="C251" s="18">
        <f>$K$4*'Punto de Medida'!D251</f>
        <v>0</v>
      </c>
      <c r="D251" s="9">
        <f>IF($J$13="SI",B251,'Energía Transada'!B251*'Energía Transada'!$J$15)</f>
        <v>4098.3527231303997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$K$3*'Punto de Medida'!C252</f>
        <v>5304.1844297008001</v>
      </c>
      <c r="C252" s="18">
        <f>$K$4*'Punto de Medida'!D252</f>
        <v>0</v>
      </c>
      <c r="D252" s="9">
        <f>IF($J$13="SI",B252,'Energía Transada'!B252*'Energía Transada'!$J$15)</f>
        <v>5304.1844297008001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$K$3*'Punto de Medida'!C253</f>
        <v>5376.8686699252003</v>
      </c>
      <c r="C253" s="18">
        <f>$K$4*'Punto de Medida'!D253</f>
        <v>0</v>
      </c>
      <c r="D253" s="9">
        <f>IF($J$13="SI",B253,'Energía Transada'!B253*'Energía Transada'!$J$15)</f>
        <v>5376.8686699252003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$K$3*'Punto de Medida'!C254</f>
        <v>6412.9975068376007</v>
      </c>
      <c r="C254" s="18">
        <f>$K$4*'Punto de Medida'!D254</f>
        <v>0</v>
      </c>
      <c r="D254" s="9">
        <f>IF($J$13="SI",B254,'Energía Transada'!B254*'Energía Transada'!$J$15)</f>
        <v>6412.9975068376007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$K$3*'Punto de Medida'!C255</f>
        <v>4344.4776005743006</v>
      </c>
      <c r="C255" s="18">
        <f>$K$4*'Punto de Medida'!D255</f>
        <v>0</v>
      </c>
      <c r="D255" s="9">
        <f>IF($J$13="SI",B255,'Energía Transada'!B255*'Energía Transada'!$J$15)</f>
        <v>4344.4776005743006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$K$3*'Punto de Medida'!C256</f>
        <v>2049.2864372596</v>
      </c>
      <c r="C256" s="18">
        <f>$K$4*'Punto de Medida'!D256</f>
        <v>0</v>
      </c>
      <c r="D256" s="9">
        <f>IF($J$13="SI",B256,'Energía Transada'!B256*'Energía Transada'!$J$15)</f>
        <v>2049.2864372596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$K$3*'Punto de Medida'!C257</f>
        <v>2015.5370053819001</v>
      </c>
      <c r="C257" s="18">
        <f>$K$4*'Punto de Medida'!D257</f>
        <v>0</v>
      </c>
      <c r="D257" s="9">
        <f>IF($J$13="SI",B257,'Energía Transada'!B257*'Energía Transada'!$J$15)</f>
        <v>2015.5370053819001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$K$3*'Punto de Medida'!C258</f>
        <v>3913.0008579193004</v>
      </c>
      <c r="C258" s="18">
        <f>$K$4*'Punto de Medida'!D258</f>
        <v>3.5695159623199997</v>
      </c>
      <c r="D258" s="9">
        <f>IF($J$13="SI",B258,'Energía Transada'!B258*'Energía Transada'!$J$15)</f>
        <v>3913.0008579193004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4082.0204140758005</v>
      </c>
      <c r="C259" s="18">
        <f>$K$4*'Punto de Medida'!D259</f>
        <v>24.725657192249997</v>
      </c>
      <c r="D259" s="9">
        <f>IF($J$13="SI",B259,'Energía Transada'!B259*'Energía Transada'!$J$15)</f>
        <v>4082.0204140758005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4392.8682997997003</v>
      </c>
      <c r="C260" s="18">
        <f>$K$4*'Punto de Medida'!D260</f>
        <v>422.96967674135999</v>
      </c>
      <c r="D260" s="9">
        <f>IF($J$13="SI",B260,'Energía Transada'!B260*'Energía Transada'!$J$15)</f>
        <v>4392.8682997997003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4680.2101240251004</v>
      </c>
      <c r="C261" s="18">
        <f>$K$4*'Punto de Medida'!D261</f>
        <v>626.89268395754004</v>
      </c>
      <c r="D261" s="9">
        <f>IF($J$13="SI",B261,'Energía Transada'!B261*'Energía Transada'!$J$15)</f>
        <v>4680.2101240251004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7691.3890908253006</v>
      </c>
      <c r="C262" s="18">
        <f>$K$4*'Punto de Medida'!D262</f>
        <v>529.11934469232995</v>
      </c>
      <c r="D262" s="9">
        <f>IF($J$13="SI",B262,'Energía Transada'!B262*'Energía Transada'!$J$15)</f>
        <v>7691.3890908253006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11146.1844922008</v>
      </c>
      <c r="C263" s="18">
        <f>$K$4*'Punto de Medida'!D263</f>
        <v>894.54898693958</v>
      </c>
      <c r="D263" s="9">
        <f>IF($J$13="SI",B263,'Energía Transada'!B263*'Energía Transada'!$J$15)</f>
        <v>11146.1844922008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10473.818837900601</v>
      </c>
      <c r="C264" s="18">
        <f>$K$4*'Punto de Medida'!D264</f>
        <v>687.28264843146997</v>
      </c>
      <c r="D264" s="9">
        <f>IF($J$13="SI",B264,'Energía Transada'!B264*'Energía Transada'!$J$15)</f>
        <v>10473.818837900601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9886.1497656382999</v>
      </c>
      <c r="C265" s="18">
        <f>$K$4*'Punto de Medida'!D265</f>
        <v>985.65447128462995</v>
      </c>
      <c r="D265" s="9">
        <f>IF($J$13="SI",B265,'Energía Transada'!B265*'Energía Transada'!$J$15)</f>
        <v>9886.1497656382999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9854.8778808627012</v>
      </c>
      <c r="C266" s="18">
        <f>$K$4*'Punto de Medida'!D266</f>
        <v>1647.1951416269999</v>
      </c>
      <c r="D266" s="9">
        <f>IF($J$13="SI",B266,'Energía Transada'!B266*'Energía Transada'!$J$15)</f>
        <v>9854.8778808627012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11397.1780918002</v>
      </c>
      <c r="C267" s="18">
        <f>$K$4*'Punto de Medida'!D267</f>
        <v>5469.0156352041695</v>
      </c>
      <c r="D267" s="9">
        <f>IF($J$13="SI",B267,'Energía Transada'!B267*'Energía Transada'!$J$15)</f>
        <v>11397.1780918002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12505.480859388301</v>
      </c>
      <c r="C268" s="18">
        <f>$K$4*'Punto de Medida'!D268</f>
        <v>7404.5203338084302</v>
      </c>
      <c r="D268" s="9">
        <f>IF($J$13="SI",B268,'Energía Transada'!B268*'Energía Transada'!$J$15)</f>
        <v>12505.480859388301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$K$3*'Punto de Medida'!C269</f>
        <v>14544.508275387301</v>
      </c>
      <c r="C269" s="18">
        <f>$K$4*'Punto de Medida'!D269</f>
        <v>7457.6159537808599</v>
      </c>
      <c r="D269" s="9">
        <f>IF($J$13="SI",B269,'Energía Transada'!B269*'Energía Transada'!$J$15)</f>
        <v>14544.508275387301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$K$3*'Punto de Medida'!C270</f>
        <v>16051.774156263302</v>
      </c>
      <c r="C270" s="18">
        <f>$K$4*'Punto de Medida'!D270</f>
        <v>4350.4476197639797</v>
      </c>
      <c r="D270" s="9">
        <f>IF($J$13="SI",B270,'Energía Transada'!B270*'Energía Transada'!$J$15)</f>
        <v>16051.774156263302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$K$3*'Punto de Medida'!C271</f>
        <v>16509.988509775601</v>
      </c>
      <c r="C271" s="18">
        <f>$K$4*'Punto de Medida'!D271</f>
        <v>4465.7199124524004</v>
      </c>
      <c r="D271" s="9">
        <f>IF($J$13="SI",B271,'Energía Transada'!B271*'Energía Transada'!$J$15)</f>
        <v>16509.988509775601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$K$3*'Punto de Medida'!C272</f>
        <v>16892.289476575799</v>
      </c>
      <c r="C272" s="18">
        <f>$K$4*'Punto de Medida'!D272</f>
        <v>6381.6265353052795</v>
      </c>
      <c r="D272" s="9">
        <f>IF($J$13="SI",B272,'Energía Transada'!B272*'Energía Transada'!$J$15)</f>
        <v>16892.289476575799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$K$3*'Punto de Medida'!C273</f>
        <v>16863.7729257879</v>
      </c>
      <c r="C273" s="18">
        <f>$K$4*'Punto de Medida'!D273</f>
        <v>6856.9066661856605</v>
      </c>
      <c r="D273" s="9">
        <f>IF($J$13="SI",B273,'Energía Transada'!B273*'Energía Transada'!$J$15)</f>
        <v>16863.7729257879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$K$3*'Punto de Medida'!C274</f>
        <v>16758.6826640625</v>
      </c>
      <c r="C274" s="18">
        <f>$K$4*'Punto de Medida'!D274</f>
        <v>7961.7304868677802</v>
      </c>
      <c r="D274" s="9">
        <f>IF($J$13="SI",B274,'Energía Transada'!B274*'Energía Transada'!$J$15)</f>
        <v>16758.6826640625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$K$3*'Punto de Medida'!C275</f>
        <v>16745.8305</v>
      </c>
      <c r="C275" s="18">
        <f>$K$4*'Punto de Medida'!D275</f>
        <v>8707.3047680462205</v>
      </c>
      <c r="D275" s="9">
        <f>IF($J$13="SI",B275,'Energía Transada'!B275*'Energía Transada'!$J$15)</f>
        <v>16745.8305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$K$3*'Punto de Medida'!C276</f>
        <v>9290.3052197382003</v>
      </c>
      <c r="C276" s="18">
        <f>$K$4*'Punto de Medida'!D276</f>
        <v>7019.2234350728704</v>
      </c>
      <c r="D276" s="9">
        <f>IF($J$13="SI",B276,'Energía Transada'!B276*'Energía Transada'!$J$15)</f>
        <v>9290.3052197382003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$K$3*'Punto de Medida'!C277</f>
        <v>950.36869729900002</v>
      </c>
      <c r="C277" s="18">
        <f>$K$4*'Punto de Medida'!D277</f>
        <v>11098.302998568801</v>
      </c>
      <c r="D277" s="9">
        <f>IF($J$13="SI",B277,'Energía Transada'!B277*'Energía Transada'!$J$15)</f>
        <v>950.36869729900002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$K$3*'Punto de Medida'!C278</f>
        <v>198.7668233089</v>
      </c>
      <c r="C278" s="18">
        <f>$K$4*'Punto de Medida'!D278</f>
        <v>14853.574216120011</v>
      </c>
      <c r="D278" s="9">
        <f>IF($J$13="SI",B278,'Energía Transada'!B278*'Energía Transada'!$J$15)</f>
        <v>198.7668233089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$K$3*'Punto de Medida'!C279</f>
        <v>1160.8936821181001</v>
      </c>
      <c r="C279" s="18">
        <f>$K$4*'Punto de Medida'!D279</f>
        <v>14388.705380206149</v>
      </c>
      <c r="D279" s="9">
        <f>IF($J$13="SI",B279,'Energía Transada'!B279*'Energía Transada'!$J$15)</f>
        <v>1160.8936821181001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$K$3*'Punto de Medida'!C280</f>
        <v>1022.075451656</v>
      </c>
      <c r="C280" s="18">
        <f>$K$4*'Punto de Medida'!D280</f>
        <v>14819.41608472689</v>
      </c>
      <c r="D280" s="9">
        <f>IF($J$13="SI",B280,'Energía Transada'!B280*'Energía Transada'!$J$15)</f>
        <v>1022.075451656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$K$3*'Punto de Medida'!C281</f>
        <v>2500.3925642094</v>
      </c>
      <c r="C281" s="18">
        <f>$K$4*'Punto de Medida'!D281</f>
        <v>14465.63575730567</v>
      </c>
      <c r="D281" s="9">
        <f>IF($J$13="SI",B281,'Energía Transada'!B281*'Energía Transada'!$J$15)</f>
        <v>2500.3925642094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$K$3*'Punto de Medida'!C282</f>
        <v>4412.2450620192003</v>
      </c>
      <c r="C282" s="18">
        <f>$K$4*'Punto de Medida'!D282</f>
        <v>16591.937316328782</v>
      </c>
      <c r="D282" s="9">
        <f>IF($J$13="SI",B282,'Energía Transada'!B282*'Energía Transada'!$J$15)</f>
        <v>4412.2450620192003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2921.2428471821004</v>
      </c>
      <c r="C283" s="18">
        <f>$K$4*'Punto de Medida'!D283</f>
        <v>15673.04292010373</v>
      </c>
      <c r="D283" s="9">
        <f>IF($J$13="SI",B283,'Energía Transada'!B283*'Energía Transada'!$J$15)</f>
        <v>2921.2428471821004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2538.7684218750001</v>
      </c>
      <c r="C284" s="18">
        <f>$K$4*'Punto de Medida'!D284</f>
        <v>14635.23994637999</v>
      </c>
      <c r="D284" s="9">
        <f>IF($J$13="SI",B284,'Energía Transada'!B284*'Energía Transada'!$J$15)</f>
        <v>2538.7684218750001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4584.3794028312004</v>
      </c>
      <c r="C285" s="18">
        <f>$K$4*'Punto de Medida'!D285</f>
        <v>15057.22772015756</v>
      </c>
      <c r="D285" s="9">
        <f>IF($J$13="SI",B285,'Energía Transada'!B285*'Energía Transada'!$J$15)</f>
        <v>4584.3794028312004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1761.33656664</v>
      </c>
      <c r="C286" s="18">
        <f>$K$4*'Punto de Medida'!D286</f>
        <v>15175.99515157432</v>
      </c>
      <c r="D286" s="9">
        <f>IF($J$13="SI",B286,'Energía Transada'!B286*'Energía Transada'!$J$15)</f>
        <v>1761.33656664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1143.1330517495001</v>
      </c>
      <c r="C287" s="18">
        <f>$K$4*'Punto de Medida'!D287</f>
        <v>9722.5138609375008</v>
      </c>
      <c r="D287" s="9">
        <f>IF($J$13="SI",B287,'Energía Transada'!B287*'Energía Transada'!$J$15)</f>
        <v>1143.1330517495001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2024.6919252805001</v>
      </c>
      <c r="C288" s="18">
        <f>$K$4*'Punto de Medida'!D288</f>
        <v>17535.970164831931</v>
      </c>
      <c r="D288" s="9">
        <f>IF($J$13="SI",B288,'Energía Transada'!B288*'Energía Transada'!$J$15)</f>
        <v>2024.6919252805001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1355.0830661592001</v>
      </c>
      <c r="C289" s="18">
        <f>$K$4*'Punto de Medida'!D289</f>
        <v>17446.729855105041</v>
      </c>
      <c r="D289" s="9">
        <f>IF($J$13="SI",B289,'Energía Transada'!B289*'Energía Transada'!$J$15)</f>
        <v>1355.0830661592001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2651.7215617655002</v>
      </c>
      <c r="C290" s="18">
        <f>$K$4*'Punto de Medida'!D290</f>
        <v>13567.46867089089</v>
      </c>
      <c r="D290" s="9">
        <f>IF($J$13="SI",B290,'Energía Transada'!B290*'Energía Transada'!$J$15)</f>
        <v>2651.7215617655002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1515.9560476095</v>
      </c>
      <c r="C291" s="18">
        <f>$K$4*'Punto de Medida'!D291</f>
        <v>7577.47785853401</v>
      </c>
      <c r="D291" s="9">
        <f>IF($J$13="SI",B291,'Energía Transada'!B291*'Energía Transada'!$J$15)</f>
        <v>1515.9560476095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2576.9228942842001</v>
      </c>
      <c r="C292" s="18">
        <f>$K$4*'Punto de Medida'!D292</f>
        <v>6181.88799420332</v>
      </c>
      <c r="D292" s="9">
        <f>IF($J$13="SI",B292,'Energía Transada'!B292*'Energía Transada'!$J$15)</f>
        <v>2576.9228942842001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$K$3*'Punto de Medida'!C293</f>
        <v>1168.0001552751</v>
      </c>
      <c r="C293" s="18">
        <f>$K$4*'Punto de Medida'!D293</f>
        <v>1784.3008645515199</v>
      </c>
      <c r="D293" s="9">
        <f>IF($J$13="SI",B293,'Energía Transada'!B293*'Energía Transada'!$J$15)</f>
        <v>1168.0001552751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$K$3*'Punto de Medida'!C294</f>
        <v>2459.5256191373001</v>
      </c>
      <c r="C294" s="18">
        <f>$K$4*'Punto de Medida'!D294</f>
        <v>2913.0344014970096</v>
      </c>
      <c r="D294" s="9">
        <f>IF($J$13="SI",B294,'Energía Transada'!B294*'Energía Transada'!$J$15)</f>
        <v>2459.5256191373001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$K$3*'Punto de Medida'!C295</f>
        <v>1116.5979769364001</v>
      </c>
      <c r="C295" s="18">
        <f>$K$4*'Punto de Medida'!D295</f>
        <v>1782.54332355666</v>
      </c>
      <c r="D295" s="9">
        <f>IF($J$13="SI",B295,'Energía Transada'!B295*'Energía Transada'!$J$15)</f>
        <v>1116.5979769364001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$K$3*'Punto de Medida'!C296</f>
        <v>68.397654773000014</v>
      </c>
      <c r="C296" s="18">
        <f>$K$4*'Punto de Medida'!D296</f>
        <v>1106.5620100072999</v>
      </c>
      <c r="D296" s="9">
        <f>IF($J$13="SI",B296,'Energía Transada'!B296*'Energía Transada'!$J$15)</f>
        <v>68.397654773000014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$K$3*'Punto de Medida'!C297</f>
        <v>1514.2221589285002</v>
      </c>
      <c r="C297" s="18">
        <f>$K$4*'Punto de Medida'!D297</f>
        <v>1334.48561908991</v>
      </c>
      <c r="D297" s="9">
        <f>IF($J$13="SI",B297,'Energía Transada'!B297*'Energía Transada'!$J$15)</f>
        <v>1514.2221589285002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$K$3*'Punto de Medida'!C298</f>
        <v>4263.1359565438006</v>
      </c>
      <c r="C298" s="18">
        <f>$K$4*'Punto de Medida'!D298</f>
        <v>1692.61962518481</v>
      </c>
      <c r="D298" s="9">
        <f>IF($J$13="SI",B298,'Energía Transada'!B298*'Energía Transada'!$J$15)</f>
        <v>4263.1359565438006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$K$3*'Punto de Medida'!C299</f>
        <v>4255.8888852697</v>
      </c>
      <c r="C299" s="18">
        <f>$K$4*'Punto de Medida'!D299</f>
        <v>516.81577148733004</v>
      </c>
      <c r="D299" s="9">
        <f>IF($J$13="SI",B299,'Energía Transada'!B299*'Energía Transada'!$J$15)</f>
        <v>4255.8888852697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$K$3*'Punto de Medida'!C300</f>
        <v>4047.1446708868002</v>
      </c>
      <c r="C300" s="18">
        <f>$K$4*'Punto de Medida'!D300</f>
        <v>294.17612850072999</v>
      </c>
      <c r="D300" s="9">
        <f>IF($J$13="SI",B300,'Energía Transada'!B300*'Energía Transada'!$J$15)</f>
        <v>4047.1446708868002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$K$3*'Punto de Medida'!C301</f>
        <v>4495.9047246127002</v>
      </c>
      <c r="C301" s="18">
        <f>$K$4*'Punto de Medida'!D301</f>
        <v>8.2452385323000001</v>
      </c>
      <c r="D301" s="9">
        <f>IF($J$13="SI",B301,'Energía Transada'!B301*'Energía Transada'!$J$15)</f>
        <v>4495.9047246127002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$K$3*'Punto de Medida'!C302</f>
        <v>6888.6768125133003</v>
      </c>
      <c r="C302" s="18">
        <f>$K$4*'Punto de Medida'!D302</f>
        <v>18.26534087644</v>
      </c>
      <c r="D302" s="9">
        <f>IF($J$13="SI",B302,'Energía Transada'!B302*'Energía Transada'!$J$15)</f>
        <v>6888.6768125133003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$K$3*'Punto de Medida'!C303</f>
        <v>7464.1078066506007</v>
      </c>
      <c r="C303" s="18">
        <f>$K$4*'Punto de Medida'!D303</f>
        <v>6.1719602024500002</v>
      </c>
      <c r="D303" s="9">
        <f>IF($J$13="SI",B303,'Energía Transada'!B303*'Energía Transada'!$J$15)</f>
        <v>7464.1078066506007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$K$3*'Punto de Medida'!C304</f>
        <v>5610.7235830128002</v>
      </c>
      <c r="C304" s="18">
        <f>$K$4*'Punto de Medida'!D304</f>
        <v>14.26127023503</v>
      </c>
      <c r="D304" s="9">
        <f>IF($J$13="SI",B304,'Energía Transada'!B304*'Energía Transada'!$J$15)</f>
        <v>5610.7235830128002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$K$3*'Punto de Medida'!C305</f>
        <v>4597.0057006811003</v>
      </c>
      <c r="C305" s="18">
        <f>$K$4*'Punto de Medida'!D305</f>
        <v>0</v>
      </c>
      <c r="D305" s="9">
        <f>IF($J$13="SI",B305,'Energía Transada'!B305*'Energía Transada'!$J$15)</f>
        <v>4597.0057006811003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$K$3*'Punto de Medida'!C306</f>
        <v>5692.5936552751</v>
      </c>
      <c r="C306" s="18">
        <f>$K$4*'Punto de Medida'!D306</f>
        <v>0</v>
      </c>
      <c r="D306" s="9">
        <f>IF($J$13="SI",B306,'Energía Transada'!B306*'Energía Transada'!$J$15)</f>
        <v>5692.5936552751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3573.5342685497003</v>
      </c>
      <c r="C307" s="18">
        <f>$K$4*'Punto de Medida'!D307</f>
        <v>0</v>
      </c>
      <c r="D307" s="9">
        <f>IF($J$13="SI",B307,'Energía Transada'!B307*'Energía Transada'!$J$15)</f>
        <v>3573.5342685497003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3158.8586145032</v>
      </c>
      <c r="C308" s="18">
        <f>$K$4*'Punto de Medida'!D308</f>
        <v>7.5872482809199999</v>
      </c>
      <c r="D308" s="9">
        <f>IF($J$13="SI",B308,'Energía Transada'!B308*'Energía Transada'!$J$15)</f>
        <v>3158.8586145032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1762.087451656</v>
      </c>
      <c r="C309" s="18">
        <f>$K$4*'Punto de Medida'!D309</f>
        <v>8.4886303390000002</v>
      </c>
      <c r="D309" s="9">
        <f>IF($J$13="SI",B309,'Energía Transada'!B309*'Energía Transada'!$J$15)</f>
        <v>1762.087451656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2321.4308034722003</v>
      </c>
      <c r="C310" s="18">
        <f>$K$4*'Punto de Medida'!D310</f>
        <v>35.814113372519998</v>
      </c>
      <c r="D310" s="9">
        <f>IF($J$13="SI",B310,'Energía Transada'!B310*'Energía Transada'!$J$15)</f>
        <v>2321.4308034722003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4148.3160434562005</v>
      </c>
      <c r="C311" s="18">
        <f>$K$4*'Punto de Medida'!D311</f>
        <v>11.54385297408</v>
      </c>
      <c r="D311" s="9">
        <f>IF($J$13="SI",B311,'Energía Transada'!B311*'Energía Transada'!$J$15)</f>
        <v>4148.3160434562005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3923.1315874065003</v>
      </c>
      <c r="C312" s="18">
        <f>$K$4*'Punto de Medida'!D312</f>
        <v>0</v>
      </c>
      <c r="D312" s="9">
        <f>IF($J$13="SI",B312,'Energía Transada'!B312*'Energía Transada'!$J$15)</f>
        <v>3923.1315874065003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3816.5235800748001</v>
      </c>
      <c r="C313" s="18">
        <f>$K$4*'Punto de Medida'!D313</f>
        <v>0</v>
      </c>
      <c r="D313" s="9">
        <f>IF($J$13="SI",B313,'Energía Transada'!B313*'Energía Transada'!$J$15)</f>
        <v>3816.5235800748001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3956.7655209936001</v>
      </c>
      <c r="C314" s="18">
        <f>$K$4*'Punto de Medida'!D314</f>
        <v>0</v>
      </c>
      <c r="D314" s="9">
        <f>IF($J$13="SI",B314,'Energía Transada'!B314*'Energía Transada'!$J$15)</f>
        <v>3956.7655209936001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3503.9387714877003</v>
      </c>
      <c r="C315" s="18">
        <f>$K$4*'Punto de Medida'!D315</f>
        <v>0</v>
      </c>
      <c r="D315" s="9">
        <f>IF($J$13="SI",B315,'Energía Transada'!B315*'Energía Transada'!$J$15)</f>
        <v>3503.9387714877003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6003.5615527510008</v>
      </c>
      <c r="C316" s="18">
        <f>$K$4*'Punto de Medida'!D316</f>
        <v>0</v>
      </c>
      <c r="D316" s="9">
        <f>IF($J$13="SI",B316,'Energía Transada'!B316*'Energía Transada'!$J$15)</f>
        <v>6003.5615527510008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$K$3*'Punto de Medida'!C317</f>
        <v>7836.4649453258007</v>
      </c>
      <c r="C317" s="18">
        <f>$K$4*'Punto de Medida'!D317</f>
        <v>286.7369048068</v>
      </c>
      <c r="D317" s="9">
        <f>IF($J$13="SI",B317,'Energía Transada'!B317*'Energía Transada'!$J$15)</f>
        <v>7836.4649453258007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$K$3*'Punto de Medida'!C318</f>
        <v>5767.6290341880003</v>
      </c>
      <c r="C318" s="18">
        <f>$K$4*'Punto de Medida'!D318</f>
        <v>189.51261533875999</v>
      </c>
      <c r="D318" s="9">
        <f>IF($J$13="SI",B318,'Energía Transada'!B318*'Energía Transada'!$J$15)</f>
        <v>5767.6290341880003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$K$3*'Punto de Medida'!C319</f>
        <v>7959.2227763755009</v>
      </c>
      <c r="C319" s="18">
        <f>$K$4*'Punto de Medida'!D319</f>
        <v>11.72279406795</v>
      </c>
      <c r="D319" s="9">
        <f>IF($J$13="SI",B319,'Energía Transada'!B319*'Energía Transada'!$J$15)</f>
        <v>7959.2227763755009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$K$3*'Punto de Medida'!C320</f>
        <v>8240.5534941506012</v>
      </c>
      <c r="C320" s="18">
        <f>$K$4*'Punto de Medida'!D320</f>
        <v>13.298014683029999</v>
      </c>
      <c r="D320" s="9">
        <f>IF($J$13="SI",B320,'Energía Transada'!B320*'Energía Transada'!$J$15)</f>
        <v>8240.5534941506012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$K$3*'Punto de Medida'!C321</f>
        <v>6694.0372871127001</v>
      </c>
      <c r="C321" s="18">
        <f>$K$4*'Punto de Medida'!D321</f>
        <v>0</v>
      </c>
      <c r="D321" s="9">
        <f>IF($J$13="SI",B321,'Energía Transada'!B321*'Energía Transada'!$J$15)</f>
        <v>6694.0372871127001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$K$3*'Punto de Medida'!C322</f>
        <v>7235.0784297008004</v>
      </c>
      <c r="C322" s="18">
        <f>$K$4*'Punto de Medida'!D322</f>
        <v>0</v>
      </c>
      <c r="D322" s="9">
        <f>IF($J$13="SI",B322,'Energía Transada'!B322*'Energía Transada'!$J$15)</f>
        <v>7235.0784297008004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$K$3*'Punto de Medida'!C323</f>
        <v>5857.7749795005002</v>
      </c>
      <c r="C323" s="18">
        <f>$K$4*'Punto de Medida'!D323</f>
        <v>0</v>
      </c>
      <c r="D323" s="9">
        <f>IF($J$13="SI",B323,'Energía Transada'!B323*'Energía Transada'!$J$15)</f>
        <v>5857.7749795005002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$K$3*'Punto de Medida'!C324</f>
        <v>5243.5928637687002</v>
      </c>
      <c r="C324" s="18">
        <f>$K$4*'Punto de Medida'!D324</f>
        <v>9.3501661929899988</v>
      </c>
      <c r="D324" s="9">
        <f>IF($J$13="SI",B324,'Energía Transada'!B324*'Energía Transada'!$J$15)</f>
        <v>5243.5928637687002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$K$3*'Punto de Medida'!C325</f>
        <v>2284.5916867655001</v>
      </c>
      <c r="C325" s="18">
        <f>$K$4*'Punto de Medida'!D325</f>
        <v>0</v>
      </c>
      <c r="D325" s="9">
        <f>IF($J$13="SI",B325,'Energía Transada'!B325*'Energía Transada'!$J$15)</f>
        <v>2284.5916867655001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$K$3*'Punto de Medida'!C326</f>
        <v>1764.5501272035001</v>
      </c>
      <c r="C326" s="18">
        <f>$K$4*'Punto de Medida'!D326</f>
        <v>0</v>
      </c>
      <c r="D326" s="9">
        <f>IF($J$13="SI",B326,'Energía Transada'!B326*'Energía Transada'!$J$15)</f>
        <v>1764.5501272035001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$K$3*'Punto de Medida'!C327</f>
        <v>1204.1980243055002</v>
      </c>
      <c r="C327" s="18">
        <f>$K$4*'Punto de Medida'!D327</f>
        <v>0</v>
      </c>
      <c r="D327" s="9">
        <f>IF($J$13="SI",B327,'Energía Transada'!B327*'Energía Transada'!$J$15)</f>
        <v>1204.1980243055002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$K$3*'Punto de Medida'!C328</f>
        <v>167.4732196466</v>
      </c>
      <c r="C328" s="18">
        <f>$K$4*'Punto de Medida'!D328</f>
        <v>52.416751755549996</v>
      </c>
      <c r="D328" s="9">
        <f>IF($J$13="SI",B328,'Energía Transada'!B328*'Energía Transada'!$J$15)</f>
        <v>167.4732196466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$K$3*'Punto de Medida'!C329</f>
        <v>56.759943010400001</v>
      </c>
      <c r="C329" s="18">
        <f>$K$4*'Punto de Medida'!D329</f>
        <v>629.55732472542002</v>
      </c>
      <c r="D329" s="9">
        <f>IF($J$13="SI",B329,'Energía Transada'!B329*'Energía Transada'!$J$15)</f>
        <v>56.759943010400001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$K$3*'Punto de Medida'!C330</f>
        <v>67.818070072899999</v>
      </c>
      <c r="C330" s="18">
        <f>$K$4*'Punto de Medida'!D330</f>
        <v>271.17218779237999</v>
      </c>
      <c r="D330" s="9">
        <f>IF($J$13="SI",B330,'Energía Transada'!B330*'Energía Transada'!$J$15)</f>
        <v>67.818070072899999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1.9051547095000001</v>
      </c>
      <c r="C331" s="18">
        <f>$K$4*'Punto de Medida'!D331</f>
        <v>580.89297926400991</v>
      </c>
      <c r="D331" s="9">
        <f>IF($J$13="SI",B331,'Energía Transada'!B331*'Energía Transada'!$J$15)</f>
        <v>1.9051547095000001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3.6347463600000005E-2</v>
      </c>
      <c r="C332" s="18">
        <f>$K$4*'Punto de Medida'!D332</f>
        <v>163.22784222934001</v>
      </c>
      <c r="D332" s="9">
        <f>IF($J$13="SI",B332,'Energía Transada'!B332*'Energía Transada'!$J$15)</f>
        <v>3.6347463600000005E-2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18.3973036296</v>
      </c>
      <c r="C333" s="18">
        <f>$K$4*'Punto de Medida'!D333</f>
        <v>5.8346727805800001</v>
      </c>
      <c r="D333" s="9">
        <f>IF($J$13="SI",B333,'Energía Transada'!B333*'Energía Transada'!$J$15)</f>
        <v>18.3973036296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1.83992067E-2</v>
      </c>
      <c r="C334" s="18">
        <f>$K$4*'Punto de Medida'!D334</f>
        <v>0</v>
      </c>
      <c r="D334" s="9">
        <f>IF($J$13="SI",B334,'Energía Transada'!B334*'Energía Transada'!$J$15)</f>
        <v>1.83992067E-2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0</v>
      </c>
      <c r="C336" s="18">
        <f>$K$4*'Punto de Medida'!D336</f>
        <v>0</v>
      </c>
      <c r="D336" s="9">
        <f>IF($J$13="SI",B336,'Energía Transada'!B336*'Energía Transada'!$J$15)</f>
        <v>0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0</v>
      </c>
      <c r="C337" s="18">
        <f>$K$4*'Punto de Medida'!D337</f>
        <v>0</v>
      </c>
      <c r="D337" s="9">
        <f>IF($J$13="SI",B337,'Energía Transada'!B337*'Energía Transada'!$J$15)</f>
        <v>0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0</v>
      </c>
      <c r="C338" s="18">
        <f>$K$4*'Punto de Medida'!D338</f>
        <v>560.70549671850006</v>
      </c>
      <c r="D338" s="9">
        <f>IF($J$13="SI",B338,'Energía Transada'!B338*'Energía Transada'!$J$15)</f>
        <v>0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0</v>
      </c>
      <c r="C339" s="18">
        <f>$K$4*'Punto de Medida'!D339</f>
        <v>819.49427770161003</v>
      </c>
      <c r="D339" s="9">
        <f>IF($J$13="SI",B339,'Energía Transada'!B339*'Energía Transada'!$J$15)</f>
        <v>0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0</v>
      </c>
      <c r="C340" s="18">
        <f>$K$4*'Punto de Medida'!D340</f>
        <v>1155.52963379637</v>
      </c>
      <c r="D340" s="9">
        <f>IF($J$13="SI",B340,'Energía Transada'!B340*'Energía Transada'!$J$15)</f>
        <v>0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$K$3*'Punto de Medida'!C341</f>
        <v>10.588033907500002</v>
      </c>
      <c r="C341" s="18">
        <f>$K$4*'Punto de Medida'!D341</f>
        <v>311.34047712012</v>
      </c>
      <c r="D341" s="9">
        <f>IF($J$13="SI",B341,'Energía Transada'!B341*'Energía Transada'!$J$15)</f>
        <v>10.588033907500002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$K$3*'Punto de Medida'!C342</f>
        <v>650.59315490120002</v>
      </c>
      <c r="C342" s="18">
        <f>$K$4*'Punto de Medida'!D342</f>
        <v>221.95992183337</v>
      </c>
      <c r="D342" s="9">
        <f>IF($J$13="SI",B342,'Energía Transada'!B342*'Energía Transada'!$J$15)</f>
        <v>650.59315490120002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$K$3*'Punto de Medida'!C343</f>
        <v>726.46189440440003</v>
      </c>
      <c r="C343" s="18">
        <f>$K$4*'Punto de Medida'!D343</f>
        <v>20.768300978459997</v>
      </c>
      <c r="D343" s="9">
        <f>IF($J$13="SI",B343,'Energía Transada'!B343*'Energía Transada'!$J$15)</f>
        <v>726.46189440440003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$K$3*'Punto de Medida'!C344</f>
        <v>1353.7096528312002</v>
      </c>
      <c r="C344" s="18">
        <f>$K$4*'Punto de Medida'!D344</f>
        <v>295.91712581403004</v>
      </c>
      <c r="D344" s="9">
        <f>IF($J$13="SI",B344,'Energía Transada'!B344*'Energía Transada'!$J$15)</f>
        <v>1353.7096528312002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$K$3*'Punto de Medida'!C345</f>
        <v>2148.9457141292</v>
      </c>
      <c r="C345" s="18">
        <f>$K$4*'Punto de Medida'!D345</f>
        <v>1067.72061268481</v>
      </c>
      <c r="D345" s="9">
        <f>IF($J$13="SI",B345,'Energía Transada'!B345*'Energía Transada'!$J$15)</f>
        <v>2148.9457141292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$K$3*'Punto de Medida'!C346</f>
        <v>1482.7934749733001</v>
      </c>
      <c r="C346" s="18">
        <f>$K$4*'Punto de Medida'!D346</f>
        <v>1206.4335311367499</v>
      </c>
      <c r="D346" s="9">
        <f>IF($J$13="SI",B346,'Energía Transada'!B346*'Energía Transada'!$J$15)</f>
        <v>1482.7934749733001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$K$3*'Punto de Medida'!C347</f>
        <v>225.95758604720001</v>
      </c>
      <c r="C347" s="18">
        <f>$K$4*'Punto de Medida'!D347</f>
        <v>1302.6887927004</v>
      </c>
      <c r="D347" s="9">
        <f>IF($J$13="SI",B347,'Energía Transada'!B347*'Energía Transada'!$J$15)</f>
        <v>225.95758604720001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$K$3*'Punto de Medida'!C348</f>
        <v>0</v>
      </c>
      <c r="C348" s="18">
        <f>$K$4*'Punto de Medida'!D348</f>
        <v>1670.92926303079</v>
      </c>
      <c r="D348" s="9">
        <f>IF($J$13="SI",B348,'Energía Transada'!B348*'Energía Transada'!$J$15)</f>
        <v>0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$K$3*'Punto de Medida'!C349</f>
        <v>0</v>
      </c>
      <c r="C349" s="18">
        <f>$K$4*'Punto de Medida'!D349</f>
        <v>1205.0670165910601</v>
      </c>
      <c r="D349" s="9">
        <f>IF($J$13="SI",B349,'Energía Transada'!B349*'Energía Transada'!$J$15)</f>
        <v>0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$K$3*'Punto de Medida'!C350</f>
        <v>115.9429821116</v>
      </c>
      <c r="C350" s="18">
        <f>$K$4*'Punto de Medida'!D350</f>
        <v>1222.47131614972</v>
      </c>
      <c r="D350" s="9">
        <f>IF($J$13="SI",B350,'Energía Transada'!B350*'Energía Transada'!$J$15)</f>
        <v>115.9429821116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$K$3*'Punto de Medida'!C351</f>
        <v>778.54667998800005</v>
      </c>
      <c r="C351" s="18">
        <f>$K$4*'Punto de Medida'!D351</f>
        <v>1633.29549239619</v>
      </c>
      <c r="D351" s="9">
        <f>IF($J$13="SI",B351,'Energía Transada'!B351*'Energía Transada'!$J$15)</f>
        <v>778.54667998800005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$K$3*'Punto de Medida'!C352</f>
        <v>1216.7646409856</v>
      </c>
      <c r="C352" s="18">
        <f>$K$4*'Punto de Medida'!D352</f>
        <v>5652.9397082241303</v>
      </c>
      <c r="D352" s="9">
        <f>IF($J$13="SI",B352,'Energía Transada'!B352*'Energía Transada'!$J$15)</f>
        <v>1216.7646409856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$K$3*'Punto de Medida'!C353</f>
        <v>1398.8166385550001</v>
      </c>
      <c r="C353" s="18">
        <f>$K$4*'Punto de Medida'!D353</f>
        <v>3483.11089053571</v>
      </c>
      <c r="D353" s="9">
        <f>IF($J$13="SI",B353,'Energía Transada'!B353*'Energía Transada'!$J$15)</f>
        <v>1398.8166385550001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$K$3*'Punto de Medida'!C354</f>
        <v>286.2269304587</v>
      </c>
      <c r="C354" s="18">
        <f>$K$4*'Punto de Medida'!D354</f>
        <v>8717.8013551943295</v>
      </c>
      <c r="D354" s="9">
        <f>IF($J$13="SI",B354,'Energía Transada'!B354*'Energía Transada'!$J$15)</f>
        <v>286.2269304587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92.610542710000004</v>
      </c>
      <c r="C355" s="18">
        <f>$K$4*'Punto de Medida'!D355</f>
        <v>6557.8004551765998</v>
      </c>
      <c r="D355" s="9">
        <f>IF($J$13="SI",B355,'Energía Transada'!B355*'Energía Transada'!$J$15)</f>
        <v>92.610542710000004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138.30064470950001</v>
      </c>
      <c r="C356" s="18">
        <f>$K$4*'Punto de Medida'!D356</f>
        <v>6111.04720163406</v>
      </c>
      <c r="D356" s="9">
        <f>IF($J$13="SI",B356,'Energía Transada'!B356*'Energía Transada'!$J$15)</f>
        <v>138.30064470950001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70.4040951936</v>
      </c>
      <c r="C357" s="18">
        <f>$K$4*'Punto de Medida'!D357</f>
        <v>6034.9090298247102</v>
      </c>
      <c r="D357" s="9">
        <f>IF($J$13="SI",B357,'Energía Transada'!B357*'Energía Transada'!$J$15)</f>
        <v>70.4040951936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39.115027669200003</v>
      </c>
      <c r="C358" s="18">
        <f>$K$4*'Punto de Medida'!D358</f>
        <v>5078.5663799855593</v>
      </c>
      <c r="D358" s="9">
        <f>IF($J$13="SI",B358,'Energía Transada'!B358*'Energía Transada'!$J$15)</f>
        <v>39.115027669200003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0.21629796649999999</v>
      </c>
      <c r="C359" s="18">
        <f>$K$4*'Punto de Medida'!D359</f>
        <v>1768.1072964336599</v>
      </c>
      <c r="D359" s="9">
        <f>IF($J$13="SI",B359,'Energía Transada'!B359*'Energía Transada'!$J$15)</f>
        <v>0.21629796649999999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66.169553613100007</v>
      </c>
      <c r="C360" s="18">
        <f>$K$4*'Punto de Medida'!D360</f>
        <v>363.25551960284997</v>
      </c>
      <c r="D360" s="9">
        <f>IF($J$13="SI",B360,'Energía Transada'!B360*'Energía Transada'!$J$15)</f>
        <v>66.169553613100007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52.830857755200007</v>
      </c>
      <c r="C361" s="18">
        <f>$K$4*'Punto de Medida'!D361</f>
        <v>283.27236654941004</v>
      </c>
      <c r="D361" s="9">
        <f>IF($J$13="SI",B361,'Energía Transada'!B361*'Energía Transada'!$J$15)</f>
        <v>52.830857755200007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985.26342364449999</v>
      </c>
      <c r="C362" s="18">
        <f>$K$4*'Punto de Medida'!D362</f>
        <v>282.31557312742001</v>
      </c>
      <c r="D362" s="9">
        <f>IF($J$13="SI",B362,'Energía Transada'!B362*'Energía Transada'!$J$15)</f>
        <v>985.26342364449999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851.36217493320009</v>
      </c>
      <c r="C363" s="18">
        <f>$K$4*'Punto de Medida'!D363</f>
        <v>384.74753887758999</v>
      </c>
      <c r="D363" s="9">
        <f>IF($J$13="SI",B363,'Energía Transada'!B363*'Energía Transada'!$J$15)</f>
        <v>851.36217493320009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94.393478133499997</v>
      </c>
      <c r="C364" s="18">
        <f>$K$4*'Punto de Medida'!D364</f>
        <v>433.42969604004003</v>
      </c>
      <c r="D364" s="9">
        <f>IF($J$13="SI",B364,'Energía Transada'!B364*'Energía Transada'!$J$15)</f>
        <v>94.393478133499997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$K$3*'Punto de Medida'!C365</f>
        <v>377.37795868640001</v>
      </c>
      <c r="C365" s="18">
        <f>$K$4*'Punto de Medida'!D365</f>
        <v>1.37856595226</v>
      </c>
      <c r="D365" s="9">
        <f>IF($J$13="SI",B365,'Energía Transada'!B365*'Energía Transada'!$J$15)</f>
        <v>377.37795868640001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$K$3*'Punto de Medida'!C366</f>
        <v>196.68734756090001</v>
      </c>
      <c r="C366" s="18">
        <f>$K$4*'Punto de Medida'!D366</f>
        <v>0</v>
      </c>
      <c r="D366" s="9">
        <f>IF($J$13="SI",B366,'Energía Transada'!B366*'Energía Transada'!$J$15)</f>
        <v>196.68734756090001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$K$3*'Punto de Medida'!C367</f>
        <v>1386.0295376669001</v>
      </c>
      <c r="C367" s="18">
        <f>$K$4*'Punto de Medida'!D367</f>
        <v>0</v>
      </c>
      <c r="D367" s="9">
        <f>IF($J$13="SI",B367,'Energía Transada'!B367*'Energía Transada'!$J$15)</f>
        <v>1386.0295376669001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$K$3*'Punto de Medida'!C368</f>
        <v>15.2999919821</v>
      </c>
      <c r="C368" s="18">
        <f>$K$4*'Punto de Medida'!D368</f>
        <v>0</v>
      </c>
      <c r="D368" s="9">
        <f>IF($J$13="SI",B368,'Energía Transada'!B368*'Energía Transada'!$J$15)</f>
        <v>15.2999919821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$K$3*'Punto de Medida'!C369</f>
        <v>186.80355122030002</v>
      </c>
      <c r="C369" s="18">
        <f>$K$4*'Punto de Medida'!D369</f>
        <v>0</v>
      </c>
      <c r="D369" s="9">
        <f>IF($J$13="SI",B369,'Energía Transada'!B369*'Energía Transada'!$J$15)</f>
        <v>186.80355122030002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$K$3*'Punto de Medida'!C370</f>
        <v>131.3740862784</v>
      </c>
      <c r="C370" s="18">
        <f>$K$4*'Punto de Medida'!D370</f>
        <v>0</v>
      </c>
      <c r="D370" s="9">
        <f>IF($J$13="SI",B370,'Energía Transada'!B370*'Energía Transada'!$J$15)</f>
        <v>131.3740862784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$K$3*'Punto de Medida'!C371</f>
        <v>330.52116696130003</v>
      </c>
      <c r="C371" s="18">
        <f>$K$4*'Punto de Medida'!D371</f>
        <v>24.53455735479</v>
      </c>
      <c r="D371" s="9">
        <f>IF($J$13="SI",B371,'Energía Transada'!B371*'Energía Transada'!$J$15)</f>
        <v>330.52116696130003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$K$3*'Punto de Medida'!C372</f>
        <v>1799.1220095219001</v>
      </c>
      <c r="C372" s="18">
        <f>$K$4*'Punto de Medida'!D372</f>
        <v>10.54700814804</v>
      </c>
      <c r="D372" s="9">
        <f>IF($J$13="SI",B372,'Energía Transada'!B372*'Energía Transada'!$J$15)</f>
        <v>1799.1220095219001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$K$3*'Punto de Medida'!C373</f>
        <v>2263.2757417067</v>
      </c>
      <c r="C373" s="18">
        <f>$K$4*'Punto de Medida'!D373</f>
        <v>0</v>
      </c>
      <c r="D373" s="9">
        <f>IF($J$13="SI",B373,'Energía Transada'!B373*'Energía Transada'!$J$15)</f>
        <v>2263.2757417067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$K$3*'Punto de Medida'!C374</f>
        <v>5364.8937343883008</v>
      </c>
      <c r="C374" s="18">
        <f>$K$4*'Punto de Medida'!D374</f>
        <v>0</v>
      </c>
      <c r="D374" s="9">
        <f>IF($J$13="SI",B374,'Energía Transada'!B374*'Energía Transada'!$J$15)</f>
        <v>5364.8937343883008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$K$3*'Punto de Medida'!C375</f>
        <v>7160.5464765625002</v>
      </c>
      <c r="C375" s="18">
        <f>$K$4*'Punto de Medida'!D375</f>
        <v>0</v>
      </c>
      <c r="D375" s="9">
        <f>IF($J$13="SI",B375,'Energía Transada'!B375*'Energía Transada'!$J$15)</f>
        <v>7160.5464765625002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$K$3*'Punto de Medida'!C376</f>
        <v>11395.040220713101</v>
      </c>
      <c r="C376" s="18">
        <f>$K$4*'Punto de Medida'!D376</f>
        <v>72.625286891079995</v>
      </c>
      <c r="D376" s="9">
        <f>IF($J$13="SI",B376,'Energía Transada'!B376*'Energía Transada'!$J$15)</f>
        <v>11395.040220713101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$K$3*'Punto de Medida'!C377</f>
        <v>11829.9530781383</v>
      </c>
      <c r="C377" s="18">
        <f>$K$4*'Punto de Medida'!D377</f>
        <v>71.769335307459997</v>
      </c>
      <c r="D377" s="9">
        <f>IF($J$13="SI",B377,'Energía Transada'!B377*'Energía Transada'!$J$15)</f>
        <v>11829.9530781383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$K$3*'Punto de Medida'!C378</f>
        <v>13855.515542975401</v>
      </c>
      <c r="C378" s="18">
        <f>$K$4*'Punto de Medida'!D378</f>
        <v>566.06754785888995</v>
      </c>
      <c r="D378" s="9">
        <f>IF($J$13="SI",B378,'Energía Transada'!B378*'Energía Transada'!$J$15)</f>
        <v>13855.515542975401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13522.477308600401</v>
      </c>
      <c r="C379" s="18">
        <f>$K$4*'Punto de Medida'!D379</f>
        <v>457.52030484244</v>
      </c>
      <c r="D379" s="9">
        <f>IF($J$13="SI",B379,'Energía Transada'!B379*'Energía Transada'!$J$15)</f>
        <v>13522.477308600401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13695.599927737701</v>
      </c>
      <c r="C380" s="18">
        <f>$K$4*'Punto de Medida'!D380</f>
        <v>1628.55198655191</v>
      </c>
      <c r="D380" s="9">
        <f>IF($J$13="SI",B380,'Energía Transada'!B380*'Energía Transada'!$J$15)</f>
        <v>13695.599927737701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15524.4195449252</v>
      </c>
      <c r="C381" s="18">
        <f>$K$4*'Punto de Medida'!D381</f>
        <v>2837.5077639492501</v>
      </c>
      <c r="D381" s="9">
        <f>IF($J$13="SI",B381,'Energía Transada'!B381*'Energía Transada'!$J$15)</f>
        <v>15524.4195449252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13295.645289062501</v>
      </c>
      <c r="C382" s="18">
        <f>$K$4*'Punto de Medida'!D382</f>
        <v>3966.28981162946</v>
      </c>
      <c r="D382" s="9">
        <f>IF($J$13="SI",B382,'Energía Transada'!B382*'Energía Transada'!$J$15)</f>
        <v>13295.645289062501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14368.151054687502</v>
      </c>
      <c r="C383" s="18">
        <f>$K$4*'Punto de Medida'!D383</f>
        <v>4701.47697919249</v>
      </c>
      <c r="D383" s="9">
        <f>IF($J$13="SI",B383,'Energía Transada'!B383*'Energía Transada'!$J$15)</f>
        <v>14368.151054687502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15343.3673203125</v>
      </c>
      <c r="C384" s="18">
        <f>$K$4*'Punto de Medida'!D384</f>
        <v>4405.0358525643396</v>
      </c>
      <c r="D384" s="9">
        <f>IF($J$13="SI",B384,'Energía Transada'!B384*'Energía Transada'!$J$15)</f>
        <v>15343.3673203125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15439.141087900602</v>
      </c>
      <c r="C385" s="18">
        <f>$K$4*'Punto de Medida'!D385</f>
        <v>4363.5348413885204</v>
      </c>
      <c r="D385" s="9">
        <f>IF($J$13="SI",B385,'Energía Transada'!B385*'Energía Transada'!$J$15)</f>
        <v>15439.141087900602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15853.922369150601</v>
      </c>
      <c r="C386" s="18">
        <f>$K$4*'Punto de Medida'!D386</f>
        <v>7729.8734010438493</v>
      </c>
      <c r="D386" s="9">
        <f>IF($J$13="SI",B386,'Energía Transada'!B386*'Energía Transada'!$J$15)</f>
        <v>15853.922369150601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16025.725638675201</v>
      </c>
      <c r="C387" s="18">
        <f>$K$4*'Punto de Medida'!D387</f>
        <v>6630.1275523975801</v>
      </c>
      <c r="D387" s="9">
        <f>IF($J$13="SI",B387,'Energía Transada'!B387*'Energía Transada'!$J$15)</f>
        <v>16025.725638675201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16404.291955088102</v>
      </c>
      <c r="C388" s="18">
        <f>$K$4*'Punto de Medida'!D388</f>
        <v>8719.7210202527604</v>
      </c>
      <c r="D388" s="9">
        <f>IF($J$13="SI",B388,'Energía Transada'!B388*'Energía Transada'!$J$15)</f>
        <v>16404.291955088102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$K$3*'Punto de Medida'!C389</f>
        <v>16664.191619137302</v>
      </c>
      <c r="C389" s="18">
        <f>$K$4*'Punto de Medida'!D389</f>
        <v>13587.414814975051</v>
      </c>
      <c r="D389" s="9">
        <f>IF($J$13="SI",B389,'Energía Transada'!B389*'Energía Transada'!$J$15)</f>
        <v>16664.191619137302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$K$3*'Punto de Medida'!C390</f>
        <v>16566.023851562502</v>
      </c>
      <c r="C390" s="18">
        <f>$K$4*'Punto de Medida'!D390</f>
        <v>12566.467885597429</v>
      </c>
      <c r="D390" s="9">
        <f>IF($J$13="SI",B390,'Energía Transada'!B390*'Energía Transada'!$J$15)</f>
        <v>16566.023851562502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$K$3*'Punto de Medida'!C391</f>
        <v>16554.6578066373</v>
      </c>
      <c r="C391" s="18">
        <f>$K$4*'Punto de Medida'!D391</f>
        <v>11596.01864807379</v>
      </c>
      <c r="D391" s="9">
        <f>IF($J$13="SI",B391,'Energía Transada'!B391*'Energía Transada'!$J$15)</f>
        <v>16554.6578066373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$K$3*'Punto de Medida'!C392</f>
        <v>16511.760111324802</v>
      </c>
      <c r="C392" s="18">
        <f>$K$4*'Punto de Medida'!D392</f>
        <v>13314.21442281119</v>
      </c>
      <c r="D392" s="9">
        <f>IF($J$13="SI",B392,'Energía Transada'!B392*'Energía Transada'!$J$15)</f>
        <v>16511.760111324802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$K$3*'Punto de Medida'!C393</f>
        <v>16451.356550787899</v>
      </c>
      <c r="C393" s="18">
        <f>$K$4*'Punto de Medida'!D393</f>
        <v>8828.3264622735005</v>
      </c>
      <c r="D393" s="9">
        <f>IF($J$13="SI",B393,'Energía Transada'!B393*'Energía Transada'!$J$15)</f>
        <v>16451.356550787899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$K$3*'Punto de Medida'!C394</f>
        <v>16068.066656250001</v>
      </c>
      <c r="C394" s="18">
        <f>$K$4*'Punto de Medida'!D394</f>
        <v>7036.8814097984505</v>
      </c>
      <c r="D394" s="9">
        <f>IF($J$13="SI",B394,'Energía Transada'!B394*'Energía Transada'!$J$15)</f>
        <v>16068.066656250001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$K$3*'Punto de Medida'!C395</f>
        <v>11241.430156263301</v>
      </c>
      <c r="C395" s="18">
        <f>$K$4*'Punto de Medida'!D395</f>
        <v>9658.2663891399698</v>
      </c>
      <c r="D395" s="9">
        <f>IF($J$13="SI",B395,'Energía Transada'!B395*'Energía Transada'!$J$15)</f>
        <v>11241.430156263301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$K$3*'Punto de Medida'!C396</f>
        <v>6958.4980459001008</v>
      </c>
      <c r="C396" s="18">
        <f>$K$4*'Punto de Medida'!D396</f>
        <v>14261.004218958769</v>
      </c>
      <c r="D396" s="9">
        <f>IF($J$13="SI",B396,'Energía Transada'!B396*'Energía Transada'!$J$15)</f>
        <v>6958.4980459001008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$K$3*'Punto de Medida'!C397</f>
        <v>6857.6009209001004</v>
      </c>
      <c r="C397" s="18">
        <f>$K$4*'Punto de Medida'!D397</f>
        <v>15461.717852618171</v>
      </c>
      <c r="D397" s="9">
        <f>IF($J$13="SI",B397,'Energía Transada'!B397*'Energía Transada'!$J$15)</f>
        <v>6857.6009209001004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$K$3*'Punto de Medida'!C398</f>
        <v>4408.2638290999002</v>
      </c>
      <c r="C398" s="18">
        <f>$K$4*'Punto de Medida'!D398</f>
        <v>15253.035922215071</v>
      </c>
      <c r="D398" s="9">
        <f>IF($J$13="SI",B398,'Energía Transada'!B398*'Energía Transada'!$J$15)</f>
        <v>4408.2638290999002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$K$3*'Punto de Medida'!C399</f>
        <v>5170.8290703125003</v>
      </c>
      <c r="C399" s="18">
        <f>$K$4*'Punto de Medida'!D399</f>
        <v>14103.13144773372</v>
      </c>
      <c r="D399" s="9">
        <f>IF($J$13="SI",B399,'Energía Transada'!B399*'Energía Transada'!$J$15)</f>
        <v>5170.8290703125003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$K$3*'Punto de Medida'!C400</f>
        <v>6636.2522939636001</v>
      </c>
      <c r="C400" s="18">
        <f>$K$4*'Punto de Medida'!D400</f>
        <v>7548.6488446028097</v>
      </c>
      <c r="D400" s="9">
        <f>IF($J$13="SI",B400,'Energía Transada'!B400*'Energía Transada'!$J$15)</f>
        <v>6636.2522939636001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$K$3*'Punto de Medida'!C401</f>
        <v>8416.8865566506011</v>
      </c>
      <c r="C401" s="18">
        <f>$K$4*'Punto de Medida'!D401</f>
        <v>8998.6907898378395</v>
      </c>
      <c r="D401" s="9">
        <f>IF($J$13="SI",B401,'Energía Transada'!B401*'Energía Transada'!$J$15)</f>
        <v>8416.8865566506011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$K$3*'Punto de Medida'!C402</f>
        <v>4361.1834526309003</v>
      </c>
      <c r="C402" s="18">
        <f>$K$4*'Punto de Medida'!D402</f>
        <v>10448.615113346899</v>
      </c>
      <c r="D402" s="9">
        <f>IF($J$13="SI",B402,'Energía Transada'!B402*'Energía Transada'!$J$15)</f>
        <v>4361.1834526309003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3024.4222729567</v>
      </c>
      <c r="C403" s="18">
        <f>$K$4*'Punto de Medida'!D403</f>
        <v>0</v>
      </c>
      <c r="D403" s="9">
        <f>IF($J$13="SI",B403,'Energía Transada'!B403*'Energía Transada'!$J$15)</f>
        <v>3024.4222729567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2157.6949450720999</v>
      </c>
      <c r="C404" s="18">
        <f>$K$4*'Punto de Medida'!D404</f>
        <v>0</v>
      </c>
      <c r="D404" s="9">
        <f>IF($J$13="SI",B404,'Energía Transada'!B404*'Energía Transada'!$J$15)</f>
        <v>2157.6949450720999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1313.8305315037001</v>
      </c>
      <c r="C405" s="18">
        <f>$K$4*'Punto de Medida'!D405</f>
        <v>0</v>
      </c>
      <c r="D405" s="9">
        <f>IF($J$13="SI",B405,'Energía Transada'!B405*'Energía Transada'!$J$15)</f>
        <v>1313.8305315037001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1279.7005754407</v>
      </c>
      <c r="C406" s="18">
        <f>$K$4*'Punto de Medida'!D406</f>
        <v>0</v>
      </c>
      <c r="D406" s="9">
        <f>IF($J$13="SI",B406,'Energía Transada'!B406*'Energía Transada'!$J$15)</f>
        <v>1279.7005754407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2966.2306167067004</v>
      </c>
      <c r="C407" s="18">
        <f>$K$4*'Punto de Medida'!D407</f>
        <v>0</v>
      </c>
      <c r="D407" s="9">
        <f>IF($J$13="SI",B407,'Energía Transada'!B407*'Energía Transada'!$J$15)</f>
        <v>2966.2306167067004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5224.0937519631007</v>
      </c>
      <c r="C408" s="18">
        <f>$K$4*'Punto de Medida'!D408</f>
        <v>1668.8329353947302</v>
      </c>
      <c r="D408" s="9">
        <f>IF($J$13="SI",B408,'Energía Transada'!B408*'Energía Transada'!$J$15)</f>
        <v>5224.0937519631007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10660.200284188</v>
      </c>
      <c r="C409" s="18">
        <f>$K$4*'Punto de Medida'!D409</f>
        <v>6559.9959727159903</v>
      </c>
      <c r="D409" s="9">
        <f>IF($J$13="SI",B409,'Energía Transada'!B409*'Energía Transada'!$J$15)</f>
        <v>10660.200284188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9548.6601874999997</v>
      </c>
      <c r="C410" s="18">
        <f>$K$4*'Punto de Medida'!D410</f>
        <v>5392.74183693343</v>
      </c>
      <c r="D410" s="9">
        <f>IF($J$13="SI",B410,'Energía Transada'!B410*'Energía Transada'!$J$15)</f>
        <v>9548.6601874999997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14182.042232438502</v>
      </c>
      <c r="C411" s="18">
        <f>$K$4*'Punto de Medida'!D411</f>
        <v>1773.02385905302</v>
      </c>
      <c r="D411" s="9">
        <f>IF($J$13="SI",B411,'Energía Transada'!B411*'Energía Transada'!$J$15)</f>
        <v>14182.042232438502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9073.0990752002999</v>
      </c>
      <c r="C412" s="18">
        <f>$K$4*'Punto de Medida'!D412</f>
        <v>3863.2104213264797</v>
      </c>
      <c r="D412" s="9">
        <f>IF($J$13="SI",B412,'Energía Transada'!B412*'Energía Transada'!$J$15)</f>
        <v>9073.0990752002999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$K$3*'Punto de Medida'!C413</f>
        <v>5747.8821709001004</v>
      </c>
      <c r="C413" s="18">
        <f>$K$4*'Punto de Medida'!D413</f>
        <v>632.0459375713699</v>
      </c>
      <c r="D413" s="9">
        <f>IF($J$13="SI",B413,'Energía Transada'!B413*'Energía Transada'!$J$15)</f>
        <v>5747.8821709001004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$K$3*'Punto de Medida'!C414</f>
        <v>5343.1156337741004</v>
      </c>
      <c r="C414" s="18">
        <f>$K$4*'Punto de Medida'!D414</f>
        <v>0</v>
      </c>
      <c r="D414" s="9">
        <f>IF($J$13="SI",B414,'Energía Transada'!B414*'Energía Transada'!$J$15)</f>
        <v>5343.1156337741004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$K$3*'Punto de Medida'!C415</f>
        <v>3488.2748393563002</v>
      </c>
      <c r="C415" s="18">
        <f>$K$4*'Punto de Medida'!D415</f>
        <v>0</v>
      </c>
      <c r="D415" s="9">
        <f>IF($J$13="SI",B415,'Energía Transada'!B415*'Energía Transada'!$J$15)</f>
        <v>3488.2748393563002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$K$3*'Punto de Medida'!C416</f>
        <v>762.35145409990002</v>
      </c>
      <c r="C416" s="18">
        <f>$K$4*'Punto de Medida'!D416</f>
        <v>1.90128884218</v>
      </c>
      <c r="D416" s="9">
        <f>IF($J$13="SI",B416,'Energía Transada'!B416*'Energía Transada'!$J$15)</f>
        <v>762.35145409990002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$K$3*'Punto de Medida'!C417</f>
        <v>588.9398457131</v>
      </c>
      <c r="C417" s="18">
        <f>$K$4*'Punto de Medida'!D417</f>
        <v>66.636411615900002</v>
      </c>
      <c r="D417" s="9">
        <f>IF($J$13="SI",B417,'Energía Transada'!B417*'Energía Transada'!$J$15)</f>
        <v>588.9398457131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$K$3*'Punto de Medida'!C418</f>
        <v>1523.3170748264001</v>
      </c>
      <c r="C418" s="18">
        <f>$K$4*'Punto de Medida'!D418</f>
        <v>570.6223806836</v>
      </c>
      <c r="D418" s="9">
        <f>IF($J$13="SI",B418,'Energía Transada'!B418*'Energía Transada'!$J$15)</f>
        <v>1523.3170748264001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$K$3*'Punto de Medida'!C419</f>
        <v>1288.022230908</v>
      </c>
      <c r="C419" s="18">
        <f>$K$4*'Punto de Medida'!D419</f>
        <v>1253.22406102691</v>
      </c>
      <c r="D419" s="9">
        <f>IF($J$13="SI",B419,'Energía Transada'!B419*'Energía Transada'!$J$15)</f>
        <v>1288.022230908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$K$3*'Punto de Medida'!C420</f>
        <v>303.94993135010003</v>
      </c>
      <c r="C420" s="18">
        <f>$K$4*'Punto de Medida'!D420</f>
        <v>1914.6783632336501</v>
      </c>
      <c r="D420" s="9">
        <f>IF($J$13="SI",B420,'Energía Transada'!B420*'Energía Transada'!$J$15)</f>
        <v>303.94993135010003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$K$3*'Punto de Medida'!C421</f>
        <v>1426.2769335871001</v>
      </c>
      <c r="C421" s="18">
        <f>$K$4*'Punto de Medida'!D421</f>
        <v>2823.8772483541197</v>
      </c>
      <c r="D421" s="9">
        <f>IF($J$13="SI",B421,'Energía Transada'!B421*'Energía Transada'!$J$15)</f>
        <v>1426.2769335871001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$K$3*'Punto de Medida'!C422</f>
        <v>1190.1563726283</v>
      </c>
      <c r="C422" s="18">
        <f>$K$4*'Punto de Medida'!D422</f>
        <v>2448.2917625896098</v>
      </c>
      <c r="D422" s="9">
        <f>IF($J$13="SI",B422,'Energía Transada'!B422*'Energía Transada'!$J$15)</f>
        <v>1190.1563726283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$K$3*'Punto de Medida'!C423</f>
        <v>627.46035467080003</v>
      </c>
      <c r="C423" s="18">
        <f>$K$4*'Punto de Medida'!D423</f>
        <v>3805.54398236509</v>
      </c>
      <c r="D423" s="9">
        <f>IF($J$13="SI",B423,'Energía Transada'!B423*'Energía Transada'!$J$15)</f>
        <v>627.46035467080003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$K$3*'Punto de Medida'!C424</f>
        <v>1660.1393798878</v>
      </c>
      <c r="C424" s="18">
        <f>$K$4*'Punto de Medida'!D424</f>
        <v>6148.1711741232293</v>
      </c>
      <c r="D424" s="9">
        <f>IF($J$13="SI",B424,'Energía Transada'!B424*'Energía Transada'!$J$15)</f>
        <v>1660.1393798878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$K$3*'Punto de Medida'!C425</f>
        <v>1662.8574050347002</v>
      </c>
      <c r="C425" s="18">
        <f>$K$4*'Punto de Medida'!D425</f>
        <v>6013.4769096671498</v>
      </c>
      <c r="D425" s="9">
        <f>IF($J$13="SI",B425,'Energía Transada'!B425*'Energía Transada'!$J$15)</f>
        <v>1662.8574050347002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$K$3*'Punto de Medida'!C426</f>
        <v>2282.7100095219002</v>
      </c>
      <c r="C426" s="18">
        <f>$K$4*'Punto de Medida'!D426</f>
        <v>4579.10828648602</v>
      </c>
      <c r="D426" s="9">
        <f>IF($J$13="SI",B426,'Energía Transada'!B426*'Energía Transada'!$J$15)</f>
        <v>2282.7100095219002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3132.5109443509004</v>
      </c>
      <c r="C427" s="18">
        <f>$K$4*'Punto de Medida'!D427</f>
        <v>4835.4346952409396</v>
      </c>
      <c r="D427" s="9">
        <f>IF($J$13="SI",B427,'Energía Transada'!B427*'Energía Transada'!$J$15)</f>
        <v>3132.5109443509004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3549.2547224092</v>
      </c>
      <c r="C428" s="18">
        <f>$K$4*'Punto de Medida'!D428</f>
        <v>1976.3366789956999</v>
      </c>
      <c r="D428" s="9">
        <f>IF($J$13="SI",B428,'Energía Transada'!B428*'Energía Transada'!$J$15)</f>
        <v>3549.2547224092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2682.6083115251004</v>
      </c>
      <c r="C429" s="18">
        <f>$K$4*'Punto de Medida'!D429</f>
        <v>3957.0301578899698</v>
      </c>
      <c r="D429" s="9">
        <f>IF($J$13="SI",B429,'Energía Transada'!B429*'Energía Transada'!$J$15)</f>
        <v>2682.6083115251004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1319.5870676149</v>
      </c>
      <c r="C430" s="18">
        <f>$K$4*'Punto de Medida'!D430</f>
        <v>792.40555155048003</v>
      </c>
      <c r="D430" s="9">
        <f>IF($J$13="SI",B430,'Energía Transada'!B430*'Energía Transada'!$J$15)</f>
        <v>1319.5870676149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877.84282884620006</v>
      </c>
      <c r="C431" s="18">
        <f>$K$4*'Punto de Medida'!D431</f>
        <v>1326.2599522304999</v>
      </c>
      <c r="D431" s="9">
        <f>IF($J$13="SI",B431,'Energía Transada'!B431*'Energía Transada'!$J$15)</f>
        <v>877.84282884620006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704.90300355229999</v>
      </c>
      <c r="C432" s="18">
        <f>$K$4*'Punto de Medida'!D432</f>
        <v>1257.7936067748799</v>
      </c>
      <c r="D432" s="9">
        <f>IF($J$13="SI",B432,'Energía Transada'!B432*'Energía Transada'!$J$15)</f>
        <v>704.90300355229999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950.88846801550005</v>
      </c>
      <c r="C433" s="18">
        <f>$K$4*'Punto de Medida'!D433</f>
        <v>1325.5356258705401</v>
      </c>
      <c r="D433" s="9">
        <f>IF($J$13="SI",B433,'Energía Transada'!B433*'Energía Transada'!$J$15)</f>
        <v>950.88846801550005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745.54763792740005</v>
      </c>
      <c r="C434" s="18">
        <f>$K$4*'Punto de Medida'!D434</f>
        <v>2162.2387679866401</v>
      </c>
      <c r="D434" s="9">
        <f>IF($J$13="SI",B434,'Energía Transada'!B434*'Energía Transada'!$J$15)</f>
        <v>745.54763792740005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890.35955431360003</v>
      </c>
      <c r="C435" s="18">
        <f>$K$4*'Punto de Medida'!D435</f>
        <v>2400.1362869214499</v>
      </c>
      <c r="D435" s="9">
        <f>IF($J$13="SI",B435,'Energía Transada'!B435*'Energía Transada'!$J$15)</f>
        <v>890.35955431360003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1409.4792868723002</v>
      </c>
      <c r="C436" s="18">
        <f>$K$4*'Punto de Medida'!D436</f>
        <v>2762.4415923664001</v>
      </c>
      <c r="D436" s="9">
        <f>IF($J$13="SI",B436,'Energía Transada'!B436*'Energía Transada'!$J$15)</f>
        <v>1409.4792868723002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$K$3*'Punto de Medida'!C437</f>
        <v>1108.4585944845001</v>
      </c>
      <c r="C437" s="18">
        <f>$K$4*'Punto de Medida'!D437</f>
        <v>3202.3568194478698</v>
      </c>
      <c r="D437" s="9">
        <f>IF($J$13="SI",B437,'Energía Transada'!B437*'Energía Transada'!$J$15)</f>
        <v>1108.4585944845001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$K$3*'Punto de Medida'!C438</f>
        <v>1815.1571142495</v>
      </c>
      <c r="C438" s="18">
        <f>$K$4*'Punto de Medida'!D438</f>
        <v>2990.42209033876</v>
      </c>
      <c r="D438" s="9">
        <f>IF($J$13="SI",B438,'Energía Transada'!B438*'Energía Transada'!$J$15)</f>
        <v>1815.1571142495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$K$3*'Punto de Medida'!C439</f>
        <v>2942.5107680689002</v>
      </c>
      <c r="C439" s="18">
        <f>$K$4*'Punto de Medida'!D439</f>
        <v>1754.5214310471399</v>
      </c>
      <c r="D439" s="9">
        <f>IF($J$13="SI",B439,'Energía Transada'!B439*'Energía Transada'!$J$15)</f>
        <v>2942.5107680689002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$K$3*'Punto de Medida'!C440</f>
        <v>2844.5945834936001</v>
      </c>
      <c r="C440" s="18">
        <f>$K$4*'Punto de Medida'!D440</f>
        <v>1369.4665767533802</v>
      </c>
      <c r="D440" s="9">
        <f>IF($J$13="SI",B440,'Energía Transada'!B440*'Energía Transada'!$J$15)</f>
        <v>2844.5945834936001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$K$3*'Punto de Medida'!C441</f>
        <v>2727.8138295940003</v>
      </c>
      <c r="C441" s="18">
        <f>$K$4*'Punto de Medida'!D441</f>
        <v>1446.1648316258502</v>
      </c>
      <c r="D441" s="9">
        <f>IF($J$13="SI",B441,'Energía Transada'!B441*'Energía Transada'!$J$15)</f>
        <v>2727.8138295940003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$K$3*'Punto de Medida'!C442</f>
        <v>5888.4675219818</v>
      </c>
      <c r="C442" s="18">
        <f>$K$4*'Punto de Medida'!D442</f>
        <v>1072.66343481626</v>
      </c>
      <c r="D442" s="9">
        <f>IF($J$13="SI",B442,'Energía Transada'!B442*'Energía Transada'!$J$15)</f>
        <v>5888.4675219818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$K$3*'Punto de Medida'!C443</f>
        <v>12659.329648450801</v>
      </c>
      <c r="C443" s="18">
        <f>$K$4*'Punto de Medida'!D443</f>
        <v>1005.22898984375</v>
      </c>
      <c r="D443" s="9">
        <f>IF($J$13="SI",B443,'Energía Transada'!B443*'Energía Transada'!$J$15)</f>
        <v>12659.329648450801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$K$3*'Punto de Medida'!C444</f>
        <v>12378.663281263302</v>
      </c>
      <c r="C444" s="18">
        <f>$K$4*'Punto de Medida'!D444</f>
        <v>1167.00180765756</v>
      </c>
      <c r="D444" s="9">
        <f>IF($J$13="SI",B444,'Energía Transada'!B444*'Energía Transada'!$J$15)</f>
        <v>12378.663281263302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$K$3*'Punto de Medida'!C445</f>
        <v>14883.2197910256</v>
      </c>
      <c r="C445" s="18">
        <f>$K$4*'Punto de Medida'!D445</f>
        <v>1001.7442825619599</v>
      </c>
      <c r="D445" s="9">
        <f>IF($J$13="SI",B445,'Energía Transada'!B445*'Energía Transada'!$J$15)</f>
        <v>14883.2197910256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$K$3*'Punto de Medida'!C446</f>
        <v>16760.339968750002</v>
      </c>
      <c r="C446" s="18">
        <f>$K$4*'Punto de Medida'!D446</f>
        <v>402.79479052351002</v>
      </c>
      <c r="D446" s="9">
        <f>IF($J$13="SI",B446,'Energía Transada'!B446*'Energía Transada'!$J$15)</f>
        <v>16760.339968750002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$K$3*'Punto de Medida'!C447</f>
        <v>12302.2529629006</v>
      </c>
      <c r="C447" s="18">
        <f>$K$4*'Punto de Medida'!D447</f>
        <v>359.26597121883998</v>
      </c>
      <c r="D447" s="9">
        <f>IF($J$13="SI",B447,'Energía Transada'!B447*'Energía Transada'!$J$15)</f>
        <v>12302.2529629006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$K$3*'Punto de Medida'!C448</f>
        <v>13486.9631913996</v>
      </c>
      <c r="C448" s="18">
        <f>$K$4*'Punto de Medida'!D448</f>
        <v>13.548787928480001</v>
      </c>
      <c r="D448" s="9">
        <f>IF($J$13="SI",B448,'Energía Transada'!B448*'Energía Transada'!$J$15)</f>
        <v>13486.9631913996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$K$3*'Punto de Medida'!C449</f>
        <v>14646.442125000001</v>
      </c>
      <c r="C449" s="18">
        <f>$K$4*'Punto de Medida'!D449</f>
        <v>401.93476809996997</v>
      </c>
      <c r="D449" s="9">
        <f>IF($J$13="SI",B449,'Energía Transada'!B449*'Energía Transada'!$J$15)</f>
        <v>14646.442125000001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$K$3*'Punto de Medida'!C450</f>
        <v>15864.486777350401</v>
      </c>
      <c r="C450" s="18">
        <f>$K$4*'Punto de Medida'!D450</f>
        <v>154.03143486409002</v>
      </c>
      <c r="D450" s="9">
        <f>IF($J$13="SI",B450,'Energía Transada'!B450*'Energía Transada'!$J$15)</f>
        <v>15864.486777350401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15364.325210950801</v>
      </c>
      <c r="C451" s="18">
        <f>$K$4*'Punto de Medida'!D451</f>
        <v>461.14244145998003</v>
      </c>
      <c r="D451" s="9">
        <f>IF($J$13="SI",B451,'Energía Transada'!B451*'Energía Transada'!$J$15)</f>
        <v>15364.325210950801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15255.614595699801</v>
      </c>
      <c r="C452" s="18">
        <f>$K$4*'Punto de Medida'!D452</f>
        <v>828.20355215058999</v>
      </c>
      <c r="D452" s="9">
        <f>IF($J$13="SI",B452,'Energía Transada'!B452*'Energía Transada'!$J$15)</f>
        <v>15255.614595699801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15287.376138688502</v>
      </c>
      <c r="C453" s="18">
        <f>$K$4*'Punto de Medida'!D453</f>
        <v>314.99991771233999</v>
      </c>
      <c r="D453" s="9">
        <f>IF($J$13="SI",B453,'Energía Transada'!B453*'Energía Transada'!$J$15)</f>
        <v>15287.376138688502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15220.196851575802</v>
      </c>
      <c r="C454" s="18">
        <f>$K$4*'Punto de Medida'!D454</f>
        <v>18.1498939363</v>
      </c>
      <c r="D454" s="9">
        <f>IF($J$13="SI",B454,'Energía Transada'!B454*'Energía Transada'!$J$15)</f>
        <v>15220.196851575802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15242.0810664129</v>
      </c>
      <c r="C455" s="18">
        <f>$K$4*'Punto de Medida'!D455</f>
        <v>179.69919101875999</v>
      </c>
      <c r="D455" s="9">
        <f>IF($J$13="SI",B455,'Energía Transada'!B455*'Energía Transada'!$J$15)</f>
        <v>15242.0810664129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15326.216814463101</v>
      </c>
      <c r="C456" s="18">
        <f>$K$4*'Punto de Medida'!D456</f>
        <v>138.85247315757999</v>
      </c>
      <c r="D456" s="9">
        <f>IF($J$13="SI",B456,'Energía Transada'!B456*'Energía Transada'!$J$15)</f>
        <v>15326.216814463101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15146.839039075801</v>
      </c>
      <c r="C457" s="18">
        <f>$K$4*'Punto de Medida'!D457</f>
        <v>0</v>
      </c>
      <c r="D457" s="9">
        <f>IF($J$13="SI",B457,'Energía Transada'!B457*'Energía Transada'!$J$15)</f>
        <v>15146.839039075801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15583.717023437501</v>
      </c>
      <c r="C458" s="18">
        <f>$K$4*'Punto de Medida'!D458</f>
        <v>0</v>
      </c>
      <c r="D458" s="9">
        <f>IF($J$13="SI",B458,'Energía Transada'!B458*'Energía Transada'!$J$15)</f>
        <v>15583.717023437501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14659.1771347756</v>
      </c>
      <c r="C459" s="18">
        <f>$K$4*'Punto de Medida'!D459</f>
        <v>12.95719294485</v>
      </c>
      <c r="D459" s="9">
        <f>IF($J$13="SI",B459,'Energía Transada'!B459*'Energía Transada'!$J$15)</f>
        <v>14659.1771347756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15579.391666012301</v>
      </c>
      <c r="C460" s="18">
        <f>$K$4*'Punto de Medida'!D460</f>
        <v>622.29063619387011</v>
      </c>
      <c r="D460" s="9">
        <f>IF($J$13="SI",B460,'Energía Transada'!B460*'Energía Transada'!$J$15)</f>
        <v>15579.391666012301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$K$3*'Punto de Medida'!C461</f>
        <v>15500.487078125001</v>
      </c>
      <c r="C461" s="18">
        <f>$K$4*'Punto de Medida'!D461</f>
        <v>7.4943149846599999</v>
      </c>
      <c r="D461" s="9">
        <f>IF($J$13="SI",B461,'Energía Transada'!B461*'Energía Transada'!$J$15)</f>
        <v>15500.487078125001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$K$3*'Punto de Medida'!C462</f>
        <v>14774.2379804754</v>
      </c>
      <c r="C462" s="18">
        <f>$K$4*'Punto de Medida'!D462</f>
        <v>0.27178180253000001</v>
      </c>
      <c r="D462" s="9">
        <f>IF($J$13="SI",B462,'Energía Transada'!B462*'Energía Transada'!$J$15)</f>
        <v>14774.2379804754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$K$3*'Punto de Medida'!C463</f>
        <v>11506.007679700801</v>
      </c>
      <c r="C463" s="18">
        <f>$K$4*'Punto de Medida'!D463</f>
        <v>0</v>
      </c>
      <c r="D463" s="9">
        <f>IF($J$13="SI",B463,'Energía Transada'!B463*'Energía Transada'!$J$15)</f>
        <v>11506.007679700801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$K$3*'Punto de Medida'!C464</f>
        <v>9442.3357793001996</v>
      </c>
      <c r="C464" s="18">
        <f>$K$4*'Punto de Medida'!D464</f>
        <v>3.3599901696900001</v>
      </c>
      <c r="D464" s="9">
        <f>IF($J$13="SI",B464,'Energía Transada'!B464*'Energía Transada'!$J$15)</f>
        <v>9442.3357793001996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$K$3*'Punto de Medida'!C465</f>
        <v>6407.2548681624003</v>
      </c>
      <c r="C465" s="18">
        <f>$K$4*'Punto de Medida'!D465</f>
        <v>0</v>
      </c>
      <c r="D465" s="9">
        <f>IF($J$13="SI",B465,'Energía Transada'!B465*'Energía Transada'!$J$15)</f>
        <v>6407.2548681624003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$K$3*'Punto de Medida'!C466</f>
        <v>7086.0172509749</v>
      </c>
      <c r="C466" s="18">
        <f>$K$4*'Punto de Medida'!D466</f>
        <v>2.61295190996</v>
      </c>
      <c r="D466" s="9">
        <f>IF($J$13="SI",B466,'Energía Transada'!B466*'Energía Transada'!$J$15)</f>
        <v>7086.0172509749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$K$3*'Punto de Medida'!C467</f>
        <v>10407.742515625001</v>
      </c>
      <c r="C467" s="18">
        <f>$K$4*'Punto de Medida'!D467</f>
        <v>20.761922823250003</v>
      </c>
      <c r="D467" s="9">
        <f>IF($J$13="SI",B467,'Energía Transada'!B467*'Energía Transada'!$J$15)</f>
        <v>10407.742515625001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$K$3*'Punto de Medida'!C468</f>
        <v>12518.966072275602</v>
      </c>
      <c r="C468" s="18">
        <f>$K$4*'Punto de Medida'!D468</f>
        <v>0</v>
      </c>
      <c r="D468" s="9">
        <f>IF($J$13="SI",B468,'Energía Transada'!B468*'Energía Transada'!$J$15)</f>
        <v>12518.966072275602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$K$3*'Punto de Medida'!C469</f>
        <v>15001.475494150602</v>
      </c>
      <c r="C469" s="18">
        <f>$K$4*'Punto de Medida'!D469</f>
        <v>0</v>
      </c>
      <c r="D469" s="9">
        <f>IF($J$13="SI",B469,'Energía Transada'!B469*'Energía Transada'!$J$15)</f>
        <v>15001.475494150602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$K$3*'Punto de Medida'!C470</f>
        <v>15596.394625013301</v>
      </c>
      <c r="C470" s="18">
        <f>$K$4*'Punto de Medida'!D470</f>
        <v>0</v>
      </c>
      <c r="D470" s="9">
        <f>IF($J$13="SI",B470,'Energía Transada'!B470*'Energía Transada'!$J$15)</f>
        <v>15596.394625013301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$K$3*'Punto de Medida'!C471</f>
        <v>14408.008453138302</v>
      </c>
      <c r="C471" s="18">
        <f>$K$4*'Punto de Medida'!D471</f>
        <v>0</v>
      </c>
      <c r="D471" s="9">
        <f>IF($J$13="SI",B471,'Energía Transada'!B471*'Energía Transada'!$J$15)</f>
        <v>14408.008453138302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$K$3*'Punto de Medida'!C472</f>
        <v>12687.837107438501</v>
      </c>
      <c r="C472" s="18">
        <f>$K$4*'Punto de Medida'!D472</f>
        <v>0.51655041913999999</v>
      </c>
      <c r="D472" s="9">
        <f>IF($J$13="SI",B472,'Energía Transada'!B472*'Energía Transada'!$J$15)</f>
        <v>12687.837107438501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$K$3*'Punto de Medida'!C473</f>
        <v>10864.249949225401</v>
      </c>
      <c r="C473" s="18">
        <f>$K$4*'Punto de Medida'!D473</f>
        <v>135.51027993950999</v>
      </c>
      <c r="D473" s="9">
        <f>IF($J$13="SI",B473,'Energía Transada'!B473*'Energía Transada'!$J$15)</f>
        <v>10864.249949225401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$K$3*'Punto de Medida'!C474</f>
        <v>11571.0909179887</v>
      </c>
      <c r="C474" s="18">
        <f>$K$4*'Punto de Medida'!D474</f>
        <v>1093.71243017652</v>
      </c>
      <c r="D474" s="9">
        <f>IF($J$13="SI",B474,'Energía Transada'!B474*'Energía Transada'!$J$15)</f>
        <v>11571.0909179887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9721.9665908120005</v>
      </c>
      <c r="C475" s="18">
        <f>$K$4*'Punto de Medida'!D475</f>
        <v>2247.03567142775</v>
      </c>
      <c r="D475" s="9">
        <f>IF($J$13="SI",B475,'Energía Transada'!B475*'Energía Transada'!$J$15)</f>
        <v>9721.9665908120005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9376.8492548878003</v>
      </c>
      <c r="C476" s="18">
        <f>$K$4*'Punto de Medida'!D476</f>
        <v>3116.4933696743701</v>
      </c>
      <c r="D476" s="9">
        <f>IF($J$13="SI",B476,'Energía Transada'!B476*'Energía Transada'!$J$15)</f>
        <v>9376.8492548878003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12512.3046425881</v>
      </c>
      <c r="C477" s="18">
        <f>$K$4*'Punto de Medida'!D477</f>
        <v>2166.6831927898502</v>
      </c>
      <c r="D477" s="9">
        <f>IF($J$13="SI",B477,'Energía Transada'!B477*'Energía Transada'!$J$15)</f>
        <v>12512.3046425881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10271.930812500001</v>
      </c>
      <c r="C478" s="18">
        <f>$K$4*'Punto de Medida'!D478</f>
        <v>1366.4058332596699</v>
      </c>
      <c r="D478" s="9">
        <f>IF($J$13="SI",B478,'Energía Transada'!B478*'Energía Transada'!$J$15)</f>
        <v>10271.930812500001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11649.3255703258</v>
      </c>
      <c r="C479" s="18">
        <f>$K$4*'Punto de Medida'!D479</f>
        <v>6227.6498680521299</v>
      </c>
      <c r="D479" s="9">
        <f>IF($J$13="SI",B479,'Energía Transada'!B479*'Energía Transada'!$J$15)</f>
        <v>11649.3255703258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10574.9692343883</v>
      </c>
      <c r="C480" s="18">
        <f>$K$4*'Punto de Medida'!D480</f>
        <v>12514.7348375</v>
      </c>
      <c r="D480" s="9">
        <f>IF($J$13="SI",B480,'Energía Transada'!B480*'Energía Transada'!$J$15)</f>
        <v>10574.9692343883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6570.0803779246999</v>
      </c>
      <c r="C481" s="18">
        <f>$K$4*'Punto de Medida'!D481</f>
        <v>10651.531477492779</v>
      </c>
      <c r="D481" s="9">
        <f>IF($J$13="SI",B481,'Energía Transada'!B481*'Energía Transada'!$J$15)</f>
        <v>6570.0803779246999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4763.9501191373001</v>
      </c>
      <c r="C482" s="18">
        <f>$K$4*'Punto de Medida'!D482</f>
        <v>9177.5213831525707</v>
      </c>
      <c r="D482" s="9">
        <f>IF($J$13="SI",B482,'Energía Transada'!B482*'Energía Transada'!$J$15)</f>
        <v>4763.9501191373001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1886.8718929619999</v>
      </c>
      <c r="C483" s="18">
        <f>$K$4*'Punto de Medida'!D483</f>
        <v>13759.5422853532</v>
      </c>
      <c r="D483" s="9">
        <f>IF($J$13="SI",B483,'Energía Transada'!B483*'Energía Transada'!$J$15)</f>
        <v>1886.8718929619999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2680.0112722089002</v>
      </c>
      <c r="C484" s="18">
        <f>$K$4*'Punto de Medida'!D484</f>
        <v>15827.065584661241</v>
      </c>
      <c r="D484" s="9">
        <f>IF($J$13="SI",B484,'Energía Transada'!B484*'Energía Transada'!$J$15)</f>
        <v>2680.0112722089002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$K$3*'Punto de Medida'!C485</f>
        <v>468.18321249000002</v>
      </c>
      <c r="C485" s="18">
        <f>$K$4*'Punto de Medida'!D485</f>
        <v>15390.63255153886</v>
      </c>
      <c r="D485" s="9">
        <f>IF($J$13="SI",B485,'Energía Transada'!B485*'Energía Transada'!$J$15)</f>
        <v>468.18321249000002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$K$3*'Punto de Medida'!C486</f>
        <v>16.284859229800002</v>
      </c>
      <c r="C486" s="18">
        <f>$K$4*'Punto de Medida'!D486</f>
        <v>9840.3211313813008</v>
      </c>
      <c r="D486" s="9">
        <f>IF($J$13="SI",B486,'Energía Transada'!B486*'Energía Transada'!$J$15)</f>
        <v>16.284859229800002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$K$3*'Punto de Medida'!C487</f>
        <v>1187.6753069979</v>
      </c>
      <c r="C487" s="18">
        <f>$K$4*'Punto de Medida'!D487</f>
        <v>5207.7984634184604</v>
      </c>
      <c r="D487" s="9">
        <f>IF($J$13="SI",B487,'Energía Transada'!B487*'Energía Transada'!$J$15)</f>
        <v>1187.6753069979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$K$3*'Punto de Medida'!C488</f>
        <v>1923.7650084268</v>
      </c>
      <c r="C488" s="18">
        <f>$K$4*'Punto de Medida'!D488</f>
        <v>7458.28252060465</v>
      </c>
      <c r="D488" s="9">
        <f>IF($J$13="SI",B488,'Energía Transada'!B488*'Energía Transada'!$J$15)</f>
        <v>1923.7650084268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$K$3*'Punto de Medida'!C489</f>
        <v>3409.2951792067001</v>
      </c>
      <c r="C489" s="18">
        <f>$K$4*'Punto de Medida'!D489</f>
        <v>6230.2111299737398</v>
      </c>
      <c r="D489" s="9">
        <f>IF($J$13="SI",B489,'Energía Transada'!B489*'Energía Transada'!$J$15)</f>
        <v>3409.2951792067001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$K$3*'Punto de Medida'!C490</f>
        <v>3255.380734375</v>
      </c>
      <c r="C490" s="18">
        <f>$K$4*'Punto de Medida'!D490</f>
        <v>2690.67957217913</v>
      </c>
      <c r="D490" s="9">
        <f>IF($J$13="SI",B490,'Energía Transada'!B490*'Energía Transada'!$J$15)</f>
        <v>3255.380734375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$K$3*'Punto de Medida'!C491</f>
        <v>3258.9594604434001</v>
      </c>
      <c r="C491" s="18">
        <f>$K$4*'Punto de Medida'!D491</f>
        <v>2213.7883525704101</v>
      </c>
      <c r="D491" s="9">
        <f>IF($J$13="SI",B491,'Energía Transada'!B491*'Energía Transada'!$J$15)</f>
        <v>3258.9594604434001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$K$3*'Punto de Medida'!C492</f>
        <v>3550.4333115384002</v>
      </c>
      <c r="C492" s="18">
        <f>$K$4*'Punto de Medida'!D492</f>
        <v>1733.5789852278099</v>
      </c>
      <c r="D492" s="9">
        <f>IF($J$13="SI",B492,'Energía Transada'!B492*'Energía Transada'!$J$15)</f>
        <v>3550.4333115384002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$K$3*'Punto de Medida'!C493</f>
        <v>2848.5852978366001</v>
      </c>
      <c r="C493" s="18">
        <f>$K$4*'Punto de Medida'!D493</f>
        <v>890.30013998386994</v>
      </c>
      <c r="D493" s="9">
        <f>IF($J$13="SI",B493,'Energía Transada'!B493*'Energía Transada'!$J$15)</f>
        <v>2848.5852978366001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$K$3*'Punto de Medida'!C494</f>
        <v>1769.4002111779</v>
      </c>
      <c r="C494" s="18">
        <f>$K$4*'Punto de Medida'!D494</f>
        <v>243.41691026667002</v>
      </c>
      <c r="D494" s="9">
        <f>IF($J$13="SI",B494,'Energía Transada'!B494*'Energía Transada'!$J$15)</f>
        <v>1769.4002111779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$K$3*'Punto de Medida'!C495</f>
        <v>4347.3104746127001</v>
      </c>
      <c r="C495" s="18">
        <f>$K$4*'Punto de Medida'!D495</f>
        <v>34.404278811350004</v>
      </c>
      <c r="D495" s="9">
        <f>IF($J$13="SI",B495,'Energía Transada'!B495*'Energía Transada'!$J$15)</f>
        <v>4347.3104746127001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$K$3*'Punto de Medida'!C496</f>
        <v>2242.0849711938999</v>
      </c>
      <c r="C496" s="18">
        <f>$K$4*'Punto de Medida'!D496</f>
        <v>46.879231825440002</v>
      </c>
      <c r="D496" s="9">
        <f>IF($J$13="SI",B496,'Energía Transada'!B496*'Energía Transada'!$J$15)</f>
        <v>2242.0849711938999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$K$3*'Punto de Medida'!C497</f>
        <v>3141.9687509882001</v>
      </c>
      <c r="C497" s="18">
        <f>$K$4*'Punto de Medida'!D497</f>
        <v>17.82191248334</v>
      </c>
      <c r="D497" s="9">
        <f>IF($J$13="SI",B497,'Energía Transada'!B497*'Energía Transada'!$J$15)</f>
        <v>3141.9687509882001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$K$3*'Punto de Medida'!C498</f>
        <v>3661.6775507879001</v>
      </c>
      <c r="C498" s="18">
        <f>$K$4*'Punto de Medida'!D498</f>
        <v>23.461856369349999</v>
      </c>
      <c r="D498" s="9">
        <f>IF($J$13="SI",B498,'Energía Transada'!B498*'Energía Transada'!$J$15)</f>
        <v>3661.6775507879001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5830.0082422008009</v>
      </c>
      <c r="C499" s="18">
        <f>$K$4*'Punto de Medida'!D499</f>
        <v>141.74351004009</v>
      </c>
      <c r="D499" s="9">
        <f>IF($J$13="SI",B499,'Energía Transada'!B499*'Energía Transada'!$J$15)</f>
        <v>5830.0082422008009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5253.9623828258</v>
      </c>
      <c r="C500" s="18">
        <f>$K$4*'Punto de Medida'!D500</f>
        <v>0</v>
      </c>
      <c r="D500" s="9">
        <f>IF($J$13="SI",B500,'Energía Transada'!B500*'Energía Transada'!$J$15)</f>
        <v>5253.9623828258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5114.3473862313003</v>
      </c>
      <c r="C501" s="18">
        <f>$K$4*'Punto de Medida'!D501</f>
        <v>0</v>
      </c>
      <c r="D501" s="9">
        <f>IF($J$13="SI",B501,'Energía Transada'!B501*'Energía Transada'!$J$15)</f>
        <v>5114.3473862313003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4796.9381455261</v>
      </c>
      <c r="C502" s="18">
        <f>$K$4*'Punto de Medida'!D502</f>
        <v>0.3823625645</v>
      </c>
      <c r="D502" s="9">
        <f>IF($J$13="SI",B502,'Energía Transada'!B502*'Energía Transada'!$J$15)</f>
        <v>4796.9381455261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3872.0636787126</v>
      </c>
      <c r="C503" s="18">
        <f>$K$4*'Punto de Medida'!D503</f>
        <v>85.086852276510001</v>
      </c>
      <c r="D503" s="9">
        <f>IF($J$13="SI",B503,'Energía Transada'!B503*'Energía Transada'!$J$15)</f>
        <v>3872.0636787126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1702.6481086405001</v>
      </c>
      <c r="C504" s="18">
        <f>$K$4*'Punto de Medida'!D504</f>
        <v>378.90581425935</v>
      </c>
      <c r="D504" s="9">
        <f>IF($J$13="SI",B504,'Energía Transada'!B504*'Energía Transada'!$J$15)</f>
        <v>1702.6481086405001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1495.6393072516</v>
      </c>
      <c r="C505" s="18">
        <f>$K$4*'Punto de Medida'!D505</f>
        <v>0</v>
      </c>
      <c r="D505" s="9">
        <f>IF($J$13="SI",B505,'Energía Transada'!B505*'Energía Transada'!$J$15)</f>
        <v>1495.6393072516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1041.7901364717</v>
      </c>
      <c r="C506" s="18">
        <f>$K$4*'Punto de Medida'!D506</f>
        <v>686.69574737001005</v>
      </c>
      <c r="D506" s="9">
        <f>IF($J$13="SI",B506,'Energía Transada'!B506*'Energía Transada'!$J$15)</f>
        <v>1041.7901364717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331.38841749440002</v>
      </c>
      <c r="C507" s="18">
        <f>$K$4*'Punto de Medida'!D507</f>
        <v>1713.6595525047601</v>
      </c>
      <c r="D507" s="9">
        <f>IF($J$13="SI",B507,'Energía Transada'!B507*'Energía Transada'!$J$15)</f>
        <v>331.38841749440002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3.9946110967000004</v>
      </c>
      <c r="C508" s="18">
        <f>$K$4*'Punto de Medida'!D508</f>
        <v>4379.4690009599899</v>
      </c>
      <c r="D508" s="9">
        <f>IF($J$13="SI",B508,'Energía Transada'!B508*'Energía Transada'!$J$15)</f>
        <v>3.9946110967000004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$K$3*'Punto de Medida'!C509</f>
        <v>1.8560473323000002</v>
      </c>
      <c r="C509" s="18">
        <f>$K$4*'Punto de Medida'!D509</f>
        <v>9573.2176175512104</v>
      </c>
      <c r="D509" s="9">
        <f>IF($J$13="SI",B509,'Energía Transada'!B509*'Energía Transada'!$J$15)</f>
        <v>1.8560473323000002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$K$3*'Punto de Medida'!C510</f>
        <v>4.4376780000000002E-4</v>
      </c>
      <c r="C510" s="18">
        <f>$K$4*'Punto de Medida'!D510</f>
        <v>8182.4698905357109</v>
      </c>
      <c r="D510" s="9">
        <f>IF($J$13="SI",B510,'Energía Transada'!B510*'Energía Transada'!$J$15)</f>
        <v>4.4376780000000002E-4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$K$3*'Punto de Medida'!C511</f>
        <v>103.1245787026</v>
      </c>
      <c r="C511" s="18">
        <f>$K$4*'Punto de Medida'!D511</f>
        <v>8006.5380479424903</v>
      </c>
      <c r="D511" s="9">
        <f>IF($J$13="SI",B511,'Energía Transada'!B511*'Energía Transada'!$J$15)</f>
        <v>103.1245787026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$K$3*'Punto de Medida'!C512</f>
        <v>406.6944932225</v>
      </c>
      <c r="C512" s="18">
        <f>$K$4*'Punto de Medida'!D512</f>
        <v>6454.9621565244206</v>
      </c>
      <c r="D512" s="9">
        <f>IF($J$13="SI",B512,'Energía Transada'!B512*'Energía Transada'!$J$15)</f>
        <v>406.6944932225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$K$3*'Punto de Medida'!C513</f>
        <v>602.84307017900005</v>
      </c>
      <c r="C513" s="18">
        <f>$K$4*'Punto de Medida'!D513</f>
        <v>4252.1070699130105</v>
      </c>
      <c r="D513" s="9">
        <f>IF($J$13="SI",B513,'Energía Transada'!B513*'Energía Transada'!$J$15)</f>
        <v>602.84307017900005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$K$3*'Punto de Medida'!C514</f>
        <v>87.915072033600012</v>
      </c>
      <c r="C514" s="18">
        <f>$K$4*'Punto de Medida'!D514</f>
        <v>4441.8561771290697</v>
      </c>
      <c r="D514" s="9">
        <f>IF($J$13="SI",B514,'Energía Transada'!B514*'Energía Transada'!$J$15)</f>
        <v>87.915072033600012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$K$3*'Punto de Medida'!C515</f>
        <v>1336.4885637887</v>
      </c>
      <c r="C515" s="18">
        <f>$K$4*'Punto de Medida'!D515</f>
        <v>4041.9536196983299</v>
      </c>
      <c r="D515" s="9">
        <f>IF($J$13="SI",B515,'Energía Transada'!B515*'Energía Transada'!$J$15)</f>
        <v>1336.4885637887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$K$3*'Punto de Medida'!C516</f>
        <v>1862.3993571981</v>
      </c>
      <c r="C516" s="18">
        <f>$K$4*'Punto de Medida'!D516</f>
        <v>2591.5857177719599</v>
      </c>
      <c r="D516" s="9">
        <f>IF($J$13="SI",B516,'Energía Transada'!B516*'Energía Transada'!$J$15)</f>
        <v>1862.3993571981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$K$3*'Punto de Medida'!C517</f>
        <v>1792.3409902377002</v>
      </c>
      <c r="C517" s="18">
        <f>$K$4*'Punto de Medida'!D517</f>
        <v>2303.8088753400698</v>
      </c>
      <c r="D517" s="9">
        <f>IF($J$13="SI",B517,'Energía Transada'!B517*'Energía Transada'!$J$15)</f>
        <v>1792.3409902377002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$K$3*'Punto de Medida'!C518</f>
        <v>1370.0809105235001</v>
      </c>
      <c r="C518" s="18">
        <f>$K$4*'Punto de Medida'!D518</f>
        <v>2140.6805823831401</v>
      </c>
      <c r="D518" s="9">
        <f>IF($J$13="SI",B518,'Energía Transada'!B518*'Energía Transada'!$J$15)</f>
        <v>1370.0809105235001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$K$3*'Punto de Medida'!C519</f>
        <v>139.64883511950001</v>
      </c>
      <c r="C519" s="18">
        <f>$K$4*'Punto de Medida'!D519</f>
        <v>1907.3932099355</v>
      </c>
      <c r="D519" s="9">
        <f>IF($J$13="SI",B519,'Energía Transada'!B519*'Energía Transada'!$J$15)</f>
        <v>139.64883511950001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$K$3*'Punto de Medida'!C520</f>
        <v>267.41159913090002</v>
      </c>
      <c r="C520" s="18">
        <f>$K$4*'Punto de Medida'!D520</f>
        <v>2593.38996242844</v>
      </c>
      <c r="D520" s="9">
        <f>IF($J$13="SI",B520,'Energía Transada'!B520*'Energía Transada'!$J$15)</f>
        <v>267.41159913090002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$K$3*'Punto de Medida'!C521</f>
        <v>550.8541056424001</v>
      </c>
      <c r="C521" s="18">
        <f>$K$4*'Punto de Medida'!D521</f>
        <v>2904.2409305760898</v>
      </c>
      <c r="D521" s="9">
        <f>IF($J$13="SI",B521,'Energía Transada'!B521*'Energía Transada'!$J$15)</f>
        <v>550.8541056424001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$K$3*'Punto de Medida'!C522</f>
        <v>207.24878423479998</v>
      </c>
      <c r="C522" s="18">
        <f>$K$4*'Punto de Medida'!D522</f>
        <v>1245.8545273735399</v>
      </c>
      <c r="D522" s="9">
        <f>IF($J$13="SI",B522,'Energía Transada'!B522*'Energía Transada'!$J$15)</f>
        <v>207.24878423479998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165.22012874430001</v>
      </c>
      <c r="C523" s="18">
        <f>$K$4*'Punto de Medida'!D523</f>
        <v>558.24222601377994</v>
      </c>
      <c r="D523" s="9">
        <f>IF($J$13="SI",B523,'Energía Transada'!B523*'Energía Transada'!$J$15)</f>
        <v>165.22012874430001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2.2601763044000003</v>
      </c>
      <c r="C524" s="18">
        <f>$K$4*'Punto de Medida'!D524</f>
        <v>460.92387615693997</v>
      </c>
      <c r="D524" s="9">
        <f>IF($J$13="SI",B524,'Energía Transada'!B524*'Energía Transada'!$J$15)</f>
        <v>2.2601763044000003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49.313584709200001</v>
      </c>
      <c r="C525" s="18">
        <f>$K$4*'Punto de Medida'!D525</f>
        <v>138.00382000684999</v>
      </c>
      <c r="D525" s="9">
        <f>IF($J$13="SI",B525,'Energía Transada'!B525*'Energía Transada'!$J$15)</f>
        <v>49.313584709200001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513.14610134550003</v>
      </c>
      <c r="C526" s="18">
        <f>$K$4*'Punto de Medida'!D526</f>
        <v>376.00370809862</v>
      </c>
      <c r="D526" s="9">
        <f>IF($J$13="SI",B526,'Energía Transada'!B526*'Energía Transada'!$J$15)</f>
        <v>513.14610134550003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2557.3174409188</v>
      </c>
      <c r="C527" s="18">
        <f>$K$4*'Punto de Medida'!D527</f>
        <v>487.47341109859002</v>
      </c>
      <c r="D527" s="9">
        <f>IF($J$13="SI",B527,'Energía Transada'!B527*'Energía Transada'!$J$15)</f>
        <v>2557.3174409188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9572.958858880902</v>
      </c>
      <c r="C528" s="18">
        <f>$K$4*'Punto de Medida'!D528</f>
        <v>684.50612728393003</v>
      </c>
      <c r="D528" s="9">
        <f>IF($J$13="SI",B528,'Energía Transada'!B528*'Energía Transada'!$J$15)</f>
        <v>9572.958858880902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15132.765976562501</v>
      </c>
      <c r="C529" s="18">
        <f>$K$4*'Punto de Medida'!D529</f>
        <v>1542.62202130827</v>
      </c>
      <c r="D529" s="9">
        <f>IF($J$13="SI",B529,'Energía Transada'!B529*'Energía Transada'!$J$15)</f>
        <v>15132.765976562501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15874.167462887301</v>
      </c>
      <c r="C530" s="18">
        <f>$K$4*'Punto de Medida'!D530</f>
        <v>2053.4867589338201</v>
      </c>
      <c r="D530" s="9">
        <f>IF($J$13="SI",B530,'Energía Transada'!B530*'Energía Transada'!$J$15)</f>
        <v>15874.167462887301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15060.0929062633</v>
      </c>
      <c r="C531" s="18">
        <f>$K$4*'Punto de Medida'!D531</f>
        <v>3314.67240480698</v>
      </c>
      <c r="D531" s="9">
        <f>IF($J$13="SI",B531,'Energía Transada'!B531*'Energía Transada'!$J$15)</f>
        <v>15060.0929062633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15187.958378912901</v>
      </c>
      <c r="C532" s="18">
        <f>$K$4*'Punto de Medida'!D532</f>
        <v>5920.3816307549896</v>
      </c>
      <c r="D532" s="9">
        <f>IF($J$13="SI",B532,'Energía Transada'!B532*'Energía Transada'!$J$15)</f>
        <v>15187.958378912901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$K$3*'Punto de Medida'!C533</f>
        <v>15322.933117200801</v>
      </c>
      <c r="C533" s="18">
        <f>$K$4*'Punto de Medida'!D533</f>
        <v>8888.8975657740302</v>
      </c>
      <c r="D533" s="9">
        <f>IF($J$13="SI",B533,'Energía Transada'!B533*'Energía Transada'!$J$15)</f>
        <v>15322.933117200801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$K$3*'Punto de Medida'!C534</f>
        <v>14456.421232438501</v>
      </c>
      <c r="C534" s="18">
        <f>$K$4*'Punto de Medida'!D534</f>
        <v>6308.3810688392896</v>
      </c>
      <c r="D534" s="9">
        <f>IF($J$13="SI",B534,'Energía Transada'!B534*'Energía Transada'!$J$15)</f>
        <v>14456.421232438501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$K$3*'Punto de Medida'!C535</f>
        <v>14908.290810550201</v>
      </c>
      <c r="C535" s="18">
        <f>$K$4*'Punto de Medida'!D535</f>
        <v>5927.8063858600299</v>
      </c>
      <c r="D535" s="9">
        <f>IF($J$13="SI",B535,'Energía Transada'!B535*'Energía Transada'!$J$15)</f>
        <v>14908.290810550201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$K$3*'Punto de Medida'!C536</f>
        <v>14220.5610585871</v>
      </c>
      <c r="C536" s="18">
        <f>$K$4*'Punto de Medida'!D536</f>
        <v>4845.4489019619896</v>
      </c>
      <c r="D536" s="9">
        <f>IF($J$13="SI",B536,'Energía Transada'!B536*'Energía Transada'!$J$15)</f>
        <v>14220.5610585871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$K$3*'Punto de Medida'!C537</f>
        <v>10213.7986425748</v>
      </c>
      <c r="C537" s="18">
        <f>$K$4*'Punto de Medida'!D537</f>
        <v>5656.9517254116299</v>
      </c>
      <c r="D537" s="9">
        <f>IF($J$13="SI",B537,'Energía Transada'!B537*'Energía Transada'!$J$15)</f>
        <v>10213.7986425748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$K$3*'Punto de Medida'!C538</f>
        <v>4870.3034262820001</v>
      </c>
      <c r="C538" s="18">
        <f>$K$4*'Punto de Medida'!D538</f>
        <v>3498.5697993021304</v>
      </c>
      <c r="D538" s="9">
        <f>IF($J$13="SI",B538,'Energía Transada'!B538*'Energía Transada'!$J$15)</f>
        <v>4870.3034262820001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$K$3*'Punto de Medida'!C539</f>
        <v>1710.2607351228003</v>
      </c>
      <c r="C539" s="18">
        <f>$K$4*'Punto de Medida'!D539</f>
        <v>3468.4497721911102</v>
      </c>
      <c r="D539" s="9">
        <f>IF($J$13="SI",B539,'Energía Transada'!B539*'Energía Transada'!$J$15)</f>
        <v>1710.2607351228003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$K$3*'Punto de Medida'!C540</f>
        <v>1908.9189077924002</v>
      </c>
      <c r="C540" s="18">
        <f>$K$4*'Punto de Medida'!D540</f>
        <v>3322.4289975308602</v>
      </c>
      <c r="D540" s="9">
        <f>IF($J$13="SI",B540,'Energía Transada'!B540*'Energía Transada'!$J$15)</f>
        <v>1908.9189077924002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$K$3*'Punto de Medida'!C541</f>
        <v>1255.3172204594</v>
      </c>
      <c r="C541" s="18">
        <f>$K$4*'Punto de Medida'!D541</f>
        <v>3438.95353433331</v>
      </c>
      <c r="D541" s="9">
        <f>IF($J$13="SI",B541,'Energía Transada'!B541*'Energía Transada'!$J$15)</f>
        <v>1255.3172204594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$K$3*'Punto de Medida'!C542</f>
        <v>3108.8762988248</v>
      </c>
      <c r="C542" s="18">
        <f>$K$4*'Punto de Medida'!D542</f>
        <v>2666.3630918354502</v>
      </c>
      <c r="D542" s="9">
        <f>IF($J$13="SI",B542,'Energía Transada'!B542*'Energía Transada'!$J$15)</f>
        <v>3108.8762988248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$K$3*'Punto de Medida'!C543</f>
        <v>5648.1850332131007</v>
      </c>
      <c r="C543" s="18">
        <f>$K$4*'Punto de Medida'!D543</f>
        <v>2315.5667745348601</v>
      </c>
      <c r="D543" s="9">
        <f>IF($J$13="SI",B543,'Energía Transada'!B543*'Energía Transada'!$J$15)</f>
        <v>5648.1850332131007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$K$3*'Punto de Medida'!C544</f>
        <v>10352.688828125001</v>
      </c>
      <c r="C544" s="18">
        <f>$K$4*'Punto de Medida'!D544</f>
        <v>3552.0270568584197</v>
      </c>
      <c r="D544" s="9">
        <f>IF($J$13="SI",B544,'Energía Transada'!B544*'Energía Transada'!$J$15)</f>
        <v>10352.688828125001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$K$3*'Punto de Medida'!C545</f>
        <v>8824.9573125133011</v>
      </c>
      <c r="C545" s="18">
        <f>$K$4*'Punto de Medida'!D545</f>
        <v>7051.2352002921498</v>
      </c>
      <c r="D545" s="9">
        <f>IF($J$13="SI",B545,'Energía Transada'!B545*'Energía Transada'!$J$15)</f>
        <v>8824.9573125133011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$K$3*'Punto de Medida'!C546</f>
        <v>7388.9002031250002</v>
      </c>
      <c r="C546" s="18">
        <f>$K$4*'Punto de Medida'!D546</f>
        <v>6316.0222742128399</v>
      </c>
      <c r="D546" s="9">
        <f>IF($J$13="SI",B546,'Energía Transada'!B546*'Energía Transada'!$J$15)</f>
        <v>7388.9002031250002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8757.9728496260013</v>
      </c>
      <c r="C547" s="18">
        <f>$K$4*'Punto de Medida'!D547</f>
        <v>6396.3330595240295</v>
      </c>
      <c r="D547" s="9">
        <f>IF($J$13="SI",B547,'Energía Transada'!B547*'Energía Transada'!$J$15)</f>
        <v>8757.9728496260013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5496.0485542066999</v>
      </c>
      <c r="C548" s="18">
        <f>$K$4*'Punto de Medida'!D548</f>
        <v>5414.1598950262596</v>
      </c>
      <c r="D548" s="9">
        <f>IF($J$13="SI",B548,'Energía Transada'!B548*'Energía Transada'!$J$15)</f>
        <v>5496.0485542066999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6480.2595293135</v>
      </c>
      <c r="C549" s="18">
        <f>$K$4*'Punto de Medida'!D549</f>
        <v>6341.2955643428304</v>
      </c>
      <c r="D549" s="9">
        <f>IF($J$13="SI",B549,'Energía Transada'!B549*'Energía Transada'!$J$15)</f>
        <v>6480.2595293135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6079.1927041132003</v>
      </c>
      <c r="C550" s="18">
        <f>$K$4*'Punto de Medida'!D550</f>
        <v>5234.3026416865805</v>
      </c>
      <c r="D550" s="9">
        <f>IF($J$13="SI",B550,'Energía Transada'!B550*'Energía Transada'!$J$15)</f>
        <v>6079.1927041132003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7378.7693437367006</v>
      </c>
      <c r="C551" s="18">
        <f>$K$4*'Punto de Medida'!D551</f>
        <v>5393.3015585281</v>
      </c>
      <c r="D551" s="9">
        <f>IF($J$13="SI",B551,'Energía Transada'!B551*'Energía Transada'!$J$15)</f>
        <v>7378.7693437367006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9022.0630527376998</v>
      </c>
      <c r="C552" s="18">
        <f>$K$4*'Punto de Medida'!D552</f>
        <v>6128.4206501431199</v>
      </c>
      <c r="D552" s="9">
        <f>IF($J$13="SI",B552,'Energía Transada'!B552*'Energía Transada'!$J$15)</f>
        <v>9022.0630527376998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9581.4883281383009</v>
      </c>
      <c r="C553" s="18">
        <f>$K$4*'Punto de Medida'!D553</f>
        <v>5134.6875719524696</v>
      </c>
      <c r="D553" s="9">
        <f>IF($J$13="SI",B553,'Energía Transada'!B553*'Energía Transada'!$J$15)</f>
        <v>9581.4883281383009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6320.2562431757005</v>
      </c>
      <c r="C554" s="18">
        <f>$K$4*'Punto de Medida'!D554</f>
        <v>4212.8624240398503</v>
      </c>
      <c r="D554" s="9">
        <f>IF($J$13="SI",B554,'Energía Transada'!B554*'Energía Transada'!$J$15)</f>
        <v>6320.2562431757005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9906.3286191506013</v>
      </c>
      <c r="C555" s="18">
        <f>$K$4*'Punto de Medida'!D555</f>
        <v>3828.4269892414</v>
      </c>
      <c r="D555" s="9">
        <f>IF($J$13="SI",B555,'Energía Transada'!B555*'Energía Transada'!$J$15)</f>
        <v>9906.3286191506013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12680.8327871127</v>
      </c>
      <c r="C556" s="18">
        <f>$K$4*'Punto de Medida'!D556</f>
        <v>3938.0875439410402</v>
      </c>
      <c r="D556" s="9">
        <f>IF($J$13="SI",B556,'Energía Transada'!B556*'Energía Transada'!$J$15)</f>
        <v>12680.8327871127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$K$3*'Punto de Medida'!C557</f>
        <v>10588.9347539262</v>
      </c>
      <c r="C557" s="18">
        <f>$K$4*'Punto de Medida'!D557</f>
        <v>2369.8801734793497</v>
      </c>
      <c r="D557" s="9">
        <f>IF($J$13="SI",B557,'Energía Transada'!B557*'Energía Transada'!$J$15)</f>
        <v>10588.9347539262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$K$3*'Punto de Medida'!C558</f>
        <v>10123.941037126</v>
      </c>
      <c r="C558" s="18">
        <f>$K$4*'Punto de Medida'!D558</f>
        <v>1690.91236916147</v>
      </c>
      <c r="D558" s="9">
        <f>IF($J$13="SI",B558,'Energía Transada'!B558*'Energía Transada'!$J$15)</f>
        <v>10123.941037126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$K$3*'Punto de Medida'!C559</f>
        <v>7867.1759961004009</v>
      </c>
      <c r="C559" s="18">
        <f>$K$4*'Punto de Medida'!D559</f>
        <v>1660.31955536748</v>
      </c>
      <c r="D559" s="9">
        <f>IF($J$13="SI",B559,'Energía Transada'!B559*'Energía Transada'!$J$15)</f>
        <v>7867.1759961004009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$K$3*'Punto de Medida'!C560</f>
        <v>6597.3700556757003</v>
      </c>
      <c r="C560" s="18">
        <f>$K$4*'Punto de Medida'!D560</f>
        <v>1537.0628187618199</v>
      </c>
      <c r="D560" s="9">
        <f>IF($J$13="SI",B560,'Energía Transada'!B560*'Energía Transada'!$J$15)</f>
        <v>6597.3700556757003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$K$3*'Punto de Medida'!C561</f>
        <v>10028.653810563501</v>
      </c>
      <c r="C561" s="18">
        <f>$K$4*'Punto de Medida'!D561</f>
        <v>937.77466744395008</v>
      </c>
      <c r="D561" s="9">
        <f>IF($J$13="SI",B561,'Energía Transada'!B561*'Energía Transada'!$J$15)</f>
        <v>10028.653810563501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$K$3*'Punto de Medida'!C562</f>
        <v>5870.3756904247002</v>
      </c>
      <c r="C562" s="18">
        <f>$K$4*'Punto de Medida'!D562</f>
        <v>234.16244460874998</v>
      </c>
      <c r="D562" s="9">
        <f>IF($J$13="SI",B562,'Energía Transada'!B562*'Energía Transada'!$J$15)</f>
        <v>5870.3756904247002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$K$3*'Punto de Medida'!C563</f>
        <v>3183.6270395566003</v>
      </c>
      <c r="C563" s="18">
        <f>$K$4*'Punto de Medida'!D563</f>
        <v>299.00273139302999</v>
      </c>
      <c r="D563" s="9">
        <f>IF($J$13="SI",B563,'Energía Transada'!B563*'Energía Transada'!$J$15)</f>
        <v>3183.6270395566003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$K$3*'Punto de Medida'!C564</f>
        <v>3910.5545151442002</v>
      </c>
      <c r="C564" s="18">
        <f>$K$4*'Punto de Medida'!D564</f>
        <v>231.72160281948999</v>
      </c>
      <c r="D564" s="9">
        <f>IF($J$13="SI",B564,'Energía Transada'!B564*'Energía Transada'!$J$15)</f>
        <v>3910.5545151442002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$K$3*'Punto de Medida'!C565</f>
        <v>5242.1179795005</v>
      </c>
      <c r="C565" s="18">
        <f>$K$4*'Punto de Medida'!D565</f>
        <v>65.054876580330003</v>
      </c>
      <c r="D565" s="9">
        <f>IF($J$13="SI",B565,'Energía Transada'!B565*'Energía Transada'!$J$15)</f>
        <v>5242.1179795005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$K$3*'Punto de Medida'!C566</f>
        <v>1850.6568144631001</v>
      </c>
      <c r="C566" s="18">
        <f>$K$4*'Punto de Medida'!D566</f>
        <v>206.51679677657</v>
      </c>
      <c r="D566" s="9">
        <f>IF($J$13="SI",B566,'Energía Transada'!B566*'Energía Transada'!$J$15)</f>
        <v>1850.6568144631001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$K$3*'Punto de Medida'!C567</f>
        <v>221.58930360349999</v>
      </c>
      <c r="C567" s="18">
        <f>$K$4*'Punto de Medida'!D567</f>
        <v>11.125591182580001</v>
      </c>
      <c r="D567" s="9">
        <f>IF($J$13="SI",B567,'Energía Transada'!B567*'Energía Transada'!$J$15)</f>
        <v>221.58930360349999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$K$3*'Punto de Medida'!C568</f>
        <v>71.115069157300013</v>
      </c>
      <c r="C568" s="18">
        <f>$K$4*'Punto de Medida'!D568</f>
        <v>19.654677081270002</v>
      </c>
      <c r="D568" s="9">
        <f>IF($J$13="SI",B568,'Energía Transada'!B568*'Energía Transada'!$J$15)</f>
        <v>71.115069157300013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$K$3*'Punto de Medida'!C569</f>
        <v>458.50597290330006</v>
      </c>
      <c r="C569" s="18">
        <f>$K$4*'Punto de Medida'!D569</f>
        <v>1.9968097465400001</v>
      </c>
      <c r="D569" s="9">
        <f>IF($J$13="SI",B569,'Energía Transada'!B569*'Energía Transada'!$J$15)</f>
        <v>458.50597290330006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$K$3*'Punto de Medida'!C570</f>
        <v>1241.5317185096001</v>
      </c>
      <c r="C570" s="18">
        <f>$K$4*'Punto de Medida'!D570</f>
        <v>2.2801575705300001</v>
      </c>
      <c r="D570" s="9">
        <f>IF($J$13="SI",B570,'Energía Transada'!B570*'Energía Transada'!$J$15)</f>
        <v>1241.5317185096001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1349.8897993189</v>
      </c>
      <c r="C571" s="18">
        <f>$K$4*'Punto de Medida'!D571</f>
        <v>194.91042892412</v>
      </c>
      <c r="D571" s="9">
        <f>IF($J$13="SI",B571,'Energía Transada'!B571*'Energía Transada'!$J$15)</f>
        <v>1349.8897993189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2119.1127036058001</v>
      </c>
      <c r="C572" s="18">
        <f>$K$4*'Punto de Medida'!D572</f>
        <v>682.87879987481006</v>
      </c>
      <c r="D572" s="9">
        <f>IF($J$13="SI",B572,'Energía Transada'!B572*'Energía Transada'!$J$15)</f>
        <v>2119.1127036058001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1504.3241325721001</v>
      </c>
      <c r="C573" s="18">
        <f>$K$4*'Punto de Medida'!D573</f>
        <v>108.91811664404999</v>
      </c>
      <c r="D573" s="9">
        <f>IF($J$13="SI",B573,'Energía Transada'!B573*'Energía Transada'!$J$15)</f>
        <v>1504.3241325721001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1126.0395969151</v>
      </c>
      <c r="C574" s="18">
        <f>$K$4*'Punto de Medida'!D574</f>
        <v>0</v>
      </c>
      <c r="D574" s="9">
        <f>IF($J$13="SI",B574,'Energía Transada'!B574*'Energía Transada'!$J$15)</f>
        <v>1126.0395969151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731.23328565700001</v>
      </c>
      <c r="C575" s="18">
        <f>$K$4*'Punto de Medida'!D575</f>
        <v>0.58781644061000005</v>
      </c>
      <c r="D575" s="9">
        <f>IF($J$13="SI",B575,'Energía Transada'!B575*'Energía Transada'!$J$15)</f>
        <v>731.23328565700001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966.31026611910011</v>
      </c>
      <c r="C576" s="18">
        <f>$K$4*'Punto de Medida'!D576</f>
        <v>0</v>
      </c>
      <c r="D576" s="9">
        <f>IF($J$13="SI",B576,'Energía Transada'!B576*'Energía Transada'!$J$15)</f>
        <v>966.31026611910011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1030.2650338141</v>
      </c>
      <c r="C577" s="18">
        <f>$K$4*'Punto de Medida'!D577</f>
        <v>0</v>
      </c>
      <c r="D577" s="9">
        <f>IF($J$13="SI",B577,'Energía Transada'!B577*'Energía Transada'!$J$15)</f>
        <v>1030.2650338141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440.29364713670003</v>
      </c>
      <c r="C578" s="18">
        <f>$K$4*'Punto de Medida'!D578</f>
        <v>0</v>
      </c>
      <c r="D578" s="9">
        <f>IF($J$13="SI",B578,'Energía Transada'!B578*'Energía Transada'!$J$15)</f>
        <v>440.29364713670003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360.86172260180001</v>
      </c>
      <c r="C579" s="18">
        <f>$K$4*'Punto de Medida'!D579</f>
        <v>0</v>
      </c>
      <c r="D579" s="9">
        <f>IF($J$13="SI",B579,'Energía Transada'!B579*'Energía Transada'!$J$15)</f>
        <v>360.86172260180001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444.90373560360001</v>
      </c>
      <c r="C580" s="18">
        <f>$K$4*'Punto de Medida'!D580</f>
        <v>0</v>
      </c>
      <c r="D580" s="9">
        <f>IF($J$13="SI",B580,'Energía Transada'!B580*'Energía Transada'!$J$15)</f>
        <v>444.90373560360001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$K$3*'Punto de Medida'!C581</f>
        <v>465.55293536990001</v>
      </c>
      <c r="C581" s="18">
        <f>$K$4*'Punto de Medida'!D581</f>
        <v>0</v>
      </c>
      <c r="D581" s="9">
        <f>IF($J$13="SI",B581,'Energía Transada'!B581*'Energía Transada'!$J$15)</f>
        <v>465.55293536990001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$K$3*'Punto de Medida'!C582</f>
        <v>787.3078114650001</v>
      </c>
      <c r="C582" s="18">
        <f>$K$4*'Punto de Medida'!D582</f>
        <v>0</v>
      </c>
      <c r="D582" s="9">
        <f>IF($J$13="SI",B582,'Energía Transada'!B582*'Energía Transada'!$J$15)</f>
        <v>787.3078114650001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$K$3*'Punto de Medida'!C583</f>
        <v>1093.9249350561001</v>
      </c>
      <c r="C583" s="18">
        <f>$K$4*'Punto de Medida'!D583</f>
        <v>0</v>
      </c>
      <c r="D583" s="9">
        <f>IF($J$13="SI",B583,'Energía Transada'!B583*'Energía Transada'!$J$15)</f>
        <v>1093.9249350561001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$K$3*'Punto de Medida'!C584</f>
        <v>1030.9028071181001</v>
      </c>
      <c r="C584" s="18">
        <f>$K$4*'Punto de Medida'!D584</f>
        <v>13.721492763020001</v>
      </c>
      <c r="D584" s="9">
        <f>IF($J$13="SI",B584,'Energía Transada'!B584*'Energía Transada'!$J$15)</f>
        <v>1030.9028071181001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$K$3*'Punto de Medida'!C585</f>
        <v>1566.8007851629002</v>
      </c>
      <c r="C585" s="18">
        <f>$K$4*'Punto de Medida'!D585</f>
        <v>622.22113924152006</v>
      </c>
      <c r="D585" s="9">
        <f>IF($J$13="SI",B585,'Energía Transada'!B585*'Energía Transada'!$J$15)</f>
        <v>1566.8007851629002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$K$3*'Punto de Medida'!C586</f>
        <v>1986.4566333066002</v>
      </c>
      <c r="C586" s="18">
        <f>$K$4*'Punto de Medida'!D586</f>
        <v>1506.9418388059701</v>
      </c>
      <c r="D586" s="9">
        <f>IF($J$13="SI",B586,'Energía Transada'!B586*'Energía Transada'!$J$15)</f>
        <v>1986.4566333066002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$K$3*'Punto de Medida'!C587</f>
        <v>1626.4951855502002</v>
      </c>
      <c r="C587" s="18">
        <f>$K$4*'Punto de Medida'!D587</f>
        <v>1845.5353972328001</v>
      </c>
      <c r="D587" s="9">
        <f>IF($J$13="SI",B587,'Energía Transada'!B587*'Energía Transada'!$J$15)</f>
        <v>1626.4951855502002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$K$3*'Punto de Medida'!C588</f>
        <v>1593.0566606437001</v>
      </c>
      <c r="C588" s="18">
        <f>$K$4*'Punto de Medida'!D588</f>
        <v>2531.5716745108998</v>
      </c>
      <c r="D588" s="9">
        <f>IF($J$13="SI",B588,'Energía Transada'!B588*'Energía Transada'!$J$15)</f>
        <v>1593.0566606437001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$K$3*'Punto de Medida'!C589</f>
        <v>1737.9259040465001</v>
      </c>
      <c r="C589" s="18">
        <f>$K$4*'Punto de Medida'!D589</f>
        <v>2486.7753499642199</v>
      </c>
      <c r="D589" s="9">
        <f>IF($J$13="SI",B589,'Energía Transada'!B589*'Energía Transada'!$J$15)</f>
        <v>1737.9259040465001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$K$3*'Punto de Medida'!C590</f>
        <v>252.14746507930002</v>
      </c>
      <c r="C590" s="18">
        <f>$K$4*'Punto de Medida'!D590</f>
        <v>2962.31474141232</v>
      </c>
      <c r="D590" s="9">
        <f>IF($J$13="SI",B590,'Energía Transada'!B590*'Energía Transada'!$J$15)</f>
        <v>252.14746507930002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$K$3*'Punto de Medida'!C591</f>
        <v>239.29111913770004</v>
      </c>
      <c r="C591" s="18">
        <f>$K$4*'Punto de Medida'!D591</f>
        <v>2924.03804329077</v>
      </c>
      <c r="D591" s="9">
        <f>IF($J$13="SI",B591,'Energía Transada'!B591*'Energía Transada'!$J$15)</f>
        <v>239.29111913770004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$K$3*'Punto de Medida'!C592</f>
        <v>346.986828559</v>
      </c>
      <c r="C592" s="18">
        <f>$K$4*'Punto de Medida'!D592</f>
        <v>2228.2719868915801</v>
      </c>
      <c r="D592" s="9">
        <f>IF($J$13="SI",B592,'Energía Transada'!B592*'Energía Transada'!$J$15)</f>
        <v>346.986828559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$K$3*'Punto de Medida'!C593</f>
        <v>557.9110893797</v>
      </c>
      <c r="C593" s="18">
        <f>$K$4*'Punto de Medida'!D593</f>
        <v>2365.5867841365202</v>
      </c>
      <c r="D593" s="9">
        <f>IF($J$13="SI",B593,'Energía Transada'!B593*'Energía Transada'!$J$15)</f>
        <v>557.9110893797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$K$3*'Punto de Medida'!C594</f>
        <v>0</v>
      </c>
      <c r="C594" s="18">
        <f>$K$4*'Punto de Medida'!D594</f>
        <v>2722.8237111282201</v>
      </c>
      <c r="D594" s="9">
        <f>IF($J$13="SI",B594,'Energía Transada'!B594*'Energía Transada'!$J$15)</f>
        <v>0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146.5621359909</v>
      </c>
      <c r="C595" s="18">
        <f>$K$4*'Punto de Medida'!D595</f>
        <v>4385.7513470598096</v>
      </c>
      <c r="D595" s="9">
        <f>IF($J$13="SI",B595,'Energía Transada'!B595*'Energía Transada'!$J$15)</f>
        <v>146.5621359909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38.661432485900001</v>
      </c>
      <c r="C596" s="18">
        <f>$K$4*'Punto de Medida'!D596</f>
        <v>5736.8257990756301</v>
      </c>
      <c r="D596" s="9">
        <f>IF($J$13="SI",B596,'Energía Transada'!B596*'Energía Transada'!$J$15)</f>
        <v>38.661432485900001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931.17992827859996</v>
      </c>
      <c r="C597" s="18">
        <f>$K$4*'Punto de Medida'!D597</f>
        <v>3620.14845525998</v>
      </c>
      <c r="D597" s="9">
        <f>IF($J$13="SI",B597,'Energía Transada'!B597*'Energía Transada'!$J$15)</f>
        <v>931.17992827859996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1723.4529973157</v>
      </c>
      <c r="C598" s="18">
        <f>$K$4*'Punto de Medida'!D598</f>
        <v>9511.5122202409402</v>
      </c>
      <c r="D598" s="9">
        <f>IF($J$13="SI",B598,'Energía Transada'!B598*'Energía Transada'!$J$15)</f>
        <v>1723.4529973157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637.21827949219994</v>
      </c>
      <c r="C599" s="18">
        <f>$K$4*'Punto de Medida'!D599</f>
        <v>13486.837875703781</v>
      </c>
      <c r="D599" s="9">
        <f>IF($J$13="SI",B599,'Energía Transada'!B599*'Energía Transada'!$J$15)</f>
        <v>637.21827949219994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8.0990304913000006</v>
      </c>
      <c r="C600" s="18">
        <f>$K$4*'Punto de Medida'!D600</f>
        <v>12677.6912318343</v>
      </c>
      <c r="D600" s="9">
        <f>IF($J$13="SI",B600,'Energía Transada'!B600*'Energía Transada'!$J$15)</f>
        <v>8.0990304913000006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0</v>
      </c>
      <c r="C601" s="18">
        <f>$K$4*'Punto de Medida'!D601</f>
        <v>14989.775418374471</v>
      </c>
      <c r="D601" s="9">
        <f>IF($J$13="SI",B601,'Energía Transada'!B601*'Energía Transada'!$J$15)</f>
        <v>0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0</v>
      </c>
      <c r="C602" s="18">
        <f>$K$4*'Punto de Medida'!D602</f>
        <v>16783.681721421999</v>
      </c>
      <c r="D602" s="9">
        <f>IF($J$13="SI",B602,'Energía Transada'!B602*'Energía Transada'!$J$15)</f>
        <v>0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176.47914799759999</v>
      </c>
      <c r="C603" s="18">
        <f>$K$4*'Punto de Medida'!D603</f>
        <v>13469.92558309874</v>
      </c>
      <c r="D603" s="9">
        <f>IF($J$13="SI",B603,'Energía Transada'!B603*'Energía Transada'!$J$15)</f>
        <v>176.47914799759999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2740.8548107906004</v>
      </c>
      <c r="C604" s="18">
        <f>$K$4*'Punto de Medida'!D604</f>
        <v>15331.427173866859</v>
      </c>
      <c r="D604" s="9">
        <f>IF($J$13="SI",B604,'Energía Transada'!B604*'Energía Transada'!$J$15)</f>
        <v>2740.8548107906004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$K$3*'Punto de Medida'!C605</f>
        <v>7380.3011167067007</v>
      </c>
      <c r="C605" s="18">
        <f>$K$4*'Punto de Medida'!D605</f>
        <v>14034.703608599661</v>
      </c>
      <c r="D605" s="9">
        <f>IF($J$13="SI",B605,'Energía Transada'!B605*'Energía Transada'!$J$15)</f>
        <v>7380.3011167067007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$K$3*'Punto de Medida'!C606</f>
        <v>9421.3526914128997</v>
      </c>
      <c r="C606" s="18">
        <f>$K$4*'Punto de Medida'!D606</f>
        <v>8192.2101504116308</v>
      </c>
      <c r="D606" s="9">
        <f>IF($J$13="SI",B606,'Energía Transada'!B606*'Energía Transada'!$J$15)</f>
        <v>9421.3526914128997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$K$3*'Punto de Medida'!C607</f>
        <v>13754.2931913996</v>
      </c>
      <c r="C607" s="18">
        <f>$K$4*'Punto de Medida'!D607</f>
        <v>11821.44149816308</v>
      </c>
      <c r="D607" s="9">
        <f>IF($J$13="SI",B607,'Energía Transada'!B607*'Energía Transada'!$J$15)</f>
        <v>13754.2931913996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$K$3*'Punto de Medida'!C608</f>
        <v>12407.123722649601</v>
      </c>
      <c r="C608" s="18">
        <f>$K$4*'Punto de Medida'!D608</f>
        <v>15435.88181817752</v>
      </c>
      <c r="D608" s="9">
        <f>IF($J$13="SI",B608,'Energía Transada'!B608*'Energía Transada'!$J$15)</f>
        <v>12407.123722649601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$K$3*'Punto de Medida'!C609</f>
        <v>8842.7174882879008</v>
      </c>
      <c r="C609" s="18">
        <f>$K$4*'Punto de Medida'!D609</f>
        <v>15691.48284921875</v>
      </c>
      <c r="D609" s="9">
        <f>IF($J$13="SI",B609,'Energía Transada'!B609*'Energía Transada'!$J$15)</f>
        <v>8842.7174882879008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$K$3*'Punto de Medida'!C610</f>
        <v>4153.0179960871001</v>
      </c>
      <c r="C610" s="18">
        <f>$K$4*'Punto de Medida'!D610</f>
        <v>15742.16742144564</v>
      </c>
      <c r="D610" s="9">
        <f>IF($J$13="SI",B610,'Energía Transada'!B610*'Energía Transada'!$J$15)</f>
        <v>4153.0179960871001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$K$3*'Punto de Medida'!C611</f>
        <v>3795.9808598691002</v>
      </c>
      <c r="C611" s="18">
        <f>$K$4*'Punto de Medida'!D611</f>
        <v>15202.701192396271</v>
      </c>
      <c r="D611" s="9">
        <f>IF($J$13="SI",B611,'Energía Transada'!B611*'Energía Transada'!$J$15)</f>
        <v>3795.9808598691002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$K$3*'Punto de Medida'!C612</f>
        <v>6587.6514443376</v>
      </c>
      <c r="C612" s="18">
        <f>$K$4*'Punto de Medida'!D612</f>
        <v>9262.0060961712206</v>
      </c>
      <c r="D612" s="9">
        <f>IF($J$13="SI",B612,'Energía Transada'!B612*'Energía Transada'!$J$15)</f>
        <v>6587.6514443376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$K$3*'Punto de Medida'!C613</f>
        <v>8123.4050420005005</v>
      </c>
      <c r="C613" s="18">
        <f>$K$4*'Punto de Medida'!D613</f>
        <v>12944.55266838629</v>
      </c>
      <c r="D613" s="9">
        <f>IF($J$13="SI",B613,'Energía Transada'!B613*'Energía Transada'!$J$15)</f>
        <v>8123.4050420005005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$K$3*'Punto de Medida'!C614</f>
        <v>10852.7615546875</v>
      </c>
      <c r="C614" s="18">
        <f>$K$4*'Punto de Medida'!D614</f>
        <v>12066.176123711921</v>
      </c>
      <c r="D614" s="9">
        <f>IF($J$13="SI",B614,'Energía Transada'!B614*'Energía Transada'!$J$15)</f>
        <v>10852.7615546875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$K$3*'Punto de Medida'!C615</f>
        <v>7577.1179326255005</v>
      </c>
      <c r="C615" s="18">
        <f>$K$4*'Punto de Medida'!D615</f>
        <v>10952.52462976497</v>
      </c>
      <c r="D615" s="9">
        <f>IF($J$13="SI",B615,'Energía Transada'!B615*'Energía Transada'!$J$15)</f>
        <v>7577.1179326255005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$K$3*'Punto de Medida'!C616</f>
        <v>7116.9184502136004</v>
      </c>
      <c r="C616" s="18">
        <f>$K$4*'Punto de Medida'!D616</f>
        <v>10141.14093942621</v>
      </c>
      <c r="D616" s="9">
        <f>IF($J$13="SI",B616,'Energía Transada'!B616*'Energía Transada'!$J$15)</f>
        <v>7116.9184502136004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$K$3*'Punto de Medida'!C617</f>
        <v>8920.6757500133008</v>
      </c>
      <c r="C617" s="18">
        <f>$K$4*'Punto de Medida'!D617</f>
        <v>6105.3275012821696</v>
      </c>
      <c r="D617" s="9">
        <f>IF($J$13="SI",B617,'Energía Transada'!B617*'Energía Transada'!$J$15)</f>
        <v>8920.6757500133008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$K$3*'Punto de Medida'!C618</f>
        <v>10154.9952382879</v>
      </c>
      <c r="C618" s="18">
        <f>$K$4*'Punto de Medida'!D618</f>
        <v>5334.9485769143903</v>
      </c>
      <c r="D618" s="9">
        <f>IF($J$13="SI",B618,'Energía Transada'!B618*'Energía Transada'!$J$15)</f>
        <v>10154.9952382879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2282.4411845753002</v>
      </c>
      <c r="C619" s="18">
        <f>$K$4*'Punto de Medida'!D619</f>
        <v>3050.71119752511</v>
      </c>
      <c r="D619" s="9">
        <f>IF($J$13="SI",B619,'Energía Transada'!B619*'Energía Transada'!$J$15)</f>
        <v>2282.4411845753002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6810.8440175881005</v>
      </c>
      <c r="C620" s="18">
        <f>$K$4*'Punto de Medida'!D620</f>
        <v>5317.49956142069</v>
      </c>
      <c r="D620" s="9">
        <f>IF($J$13="SI",B620,'Energía Transada'!B620*'Energía Transada'!$J$15)</f>
        <v>6810.8440175881005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3698.4749750935002</v>
      </c>
      <c r="C621" s="18">
        <f>$K$4*'Punto de Medida'!D621</f>
        <v>8424.8769861761411</v>
      </c>
      <c r="D621" s="9">
        <f>IF($J$13="SI",B621,'Energía Transada'!B621*'Energía Transada'!$J$15)</f>
        <v>3698.4749750935002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1531.3741765091002</v>
      </c>
      <c r="C622" s="18">
        <f>$K$4*'Punto de Medida'!D622</f>
        <v>3627.0362245706401</v>
      </c>
      <c r="D622" s="9">
        <f>IF($J$13="SI",B622,'Energía Transada'!B622*'Energía Transada'!$J$15)</f>
        <v>1531.3741765091002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703.33073961010007</v>
      </c>
      <c r="C623" s="18">
        <f>$K$4*'Punto de Medida'!D623</f>
        <v>3996.9453788763799</v>
      </c>
      <c r="D623" s="9">
        <f>IF($J$13="SI",B623,'Energía Transada'!B623*'Energía Transada'!$J$15)</f>
        <v>703.33073961010007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1184.2203105502001</v>
      </c>
      <c r="C624" s="18">
        <f>$K$4*'Punto de Medida'!D624</f>
        <v>3832.50143141117</v>
      </c>
      <c r="D624" s="9">
        <f>IF($J$13="SI",B624,'Energía Transada'!B624*'Energía Transada'!$J$15)</f>
        <v>1184.2203105502001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1504.4051794471002</v>
      </c>
      <c r="C625" s="18">
        <f>$K$4*'Punto de Medida'!D625</f>
        <v>6302.2468013717807</v>
      </c>
      <c r="D625" s="9">
        <f>IF($J$13="SI",B625,'Energía Transada'!B625*'Energía Transada'!$J$15)</f>
        <v>1504.4051794471002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3240.3817372997</v>
      </c>
      <c r="C626" s="18">
        <f>$K$4*'Punto de Medida'!D626</f>
        <v>4102.9468471313694</v>
      </c>
      <c r="D626" s="9">
        <f>IF($J$13="SI",B626,'Energía Transada'!B626*'Energía Transada'!$J$15)</f>
        <v>3240.3817372997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4612.0906801683004</v>
      </c>
      <c r="C627" s="18">
        <f>$K$4*'Punto de Medida'!D627</f>
        <v>1836.2655584266699</v>
      </c>
      <c r="D627" s="9">
        <f>IF($J$13="SI",B627,'Energía Transada'!B627*'Energía Transada'!$J$15)</f>
        <v>4612.0906801683004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6536.1092036191003</v>
      </c>
      <c r="C628" s="18">
        <f>$K$4*'Punto de Medida'!D628</f>
        <v>3832.80619641577</v>
      </c>
      <c r="D628" s="9">
        <f>IF($J$13="SI",B628,'Energía Transada'!B628*'Energía Transada'!$J$15)</f>
        <v>6536.1092036191003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$K$3*'Punto de Medida'!C629</f>
        <v>3360.3538417868999</v>
      </c>
      <c r="C629" s="18">
        <f>$K$4*'Punto de Medida'!D629</f>
        <v>3597.73402965172</v>
      </c>
      <c r="D629" s="9">
        <f>IF($J$13="SI",B629,'Energía Transada'!B629*'Energía Transada'!$J$15)</f>
        <v>3360.3538417868999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$K$3*'Punto de Medida'!C630</f>
        <v>5253.9261455128008</v>
      </c>
      <c r="C630" s="18">
        <f>$K$4*'Punto de Medida'!D630</f>
        <v>977.10890953017997</v>
      </c>
      <c r="D630" s="9">
        <f>IF($J$13="SI",B630,'Energía Transada'!B630*'Energía Transada'!$J$15)</f>
        <v>5253.9261455128008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$K$3*'Punto de Medida'!C631</f>
        <v>3615.0024736378004</v>
      </c>
      <c r="C631" s="18">
        <f>$K$4*'Punto de Medida'!D631</f>
        <v>2559.4746968152604</v>
      </c>
      <c r="D631" s="9">
        <f>IF($J$13="SI",B631,'Energía Transada'!B631*'Energía Transada'!$J$15)</f>
        <v>3615.0024736378004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$K$3*'Punto de Medida'!C632</f>
        <v>2115.195048344</v>
      </c>
      <c r="C632" s="18">
        <f>$K$4*'Punto de Medida'!D632</f>
        <v>2167.1183602696601</v>
      </c>
      <c r="D632" s="9">
        <f>IF($J$13="SI",B632,'Energía Transada'!B632*'Energía Transada'!$J$15)</f>
        <v>2115.195048344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$K$3*'Punto de Medida'!C633</f>
        <v>1258.2734993990002</v>
      </c>
      <c r="C633" s="18">
        <f>$K$4*'Punto de Medida'!D633</f>
        <v>2059.4075989026401</v>
      </c>
      <c r="D633" s="9">
        <f>IF($J$13="SI",B633,'Energía Transada'!B633*'Energía Transada'!$J$15)</f>
        <v>1258.2734993990002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$K$3*'Punto de Medida'!C634</f>
        <v>381.11430211050003</v>
      </c>
      <c r="C634" s="18">
        <f>$K$4*'Punto de Medida'!D634</f>
        <v>2065.4404751966299</v>
      </c>
      <c r="D634" s="9">
        <f>IF($J$13="SI",B634,'Energía Transada'!B634*'Energía Transada'!$J$15)</f>
        <v>381.11430211050003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$K$3*'Punto de Medida'!C635</f>
        <v>263.99020960199999</v>
      </c>
      <c r="C635" s="18">
        <f>$K$4*'Punto de Medida'!D635</f>
        <v>1379.5071990935201</v>
      </c>
      <c r="D635" s="9">
        <f>IF($J$13="SI",B635,'Energía Transada'!B635*'Energía Transada'!$J$15)</f>
        <v>263.99020960199999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$K$3*'Punto de Medida'!C636</f>
        <v>442.01139553619998</v>
      </c>
      <c r="C636" s="18">
        <f>$K$4*'Punto de Medida'!D636</f>
        <v>1321.7222267951099</v>
      </c>
      <c r="D636" s="9">
        <f>IF($J$13="SI",B636,'Energía Transada'!B636*'Energía Transada'!$J$15)</f>
        <v>442.01139553619998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$K$3*'Punto de Medida'!C637</f>
        <v>132.9230768964</v>
      </c>
      <c r="C637" s="18">
        <f>$K$4*'Punto de Medida'!D637</f>
        <v>890.30013998386994</v>
      </c>
      <c r="D637" s="9">
        <f>IF($J$13="SI",B637,'Energía Transada'!B637*'Energía Transada'!$J$15)</f>
        <v>132.9230768964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$K$3*'Punto de Medida'!C638</f>
        <v>115.32263694140002</v>
      </c>
      <c r="C638" s="18">
        <f>$K$4*'Punto de Medida'!D638</f>
        <v>243.41691026667002</v>
      </c>
      <c r="D638" s="9">
        <f>IF($J$13="SI",B638,'Energía Transada'!B638*'Energía Transada'!$J$15)</f>
        <v>115.32263694140002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$K$3*'Punto de Medida'!C639</f>
        <v>42.681321828599998</v>
      </c>
      <c r="C639" s="18">
        <f>$K$4*'Punto de Medida'!D639</f>
        <v>34.404278811350004</v>
      </c>
      <c r="D639" s="9">
        <f>IF($J$13="SI",B639,'Energía Transada'!B639*'Energía Transada'!$J$15)</f>
        <v>42.681321828599998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$K$3*'Punto de Medida'!C640</f>
        <v>0</v>
      </c>
      <c r="C640" s="18">
        <f>$K$4*'Punto de Medida'!D640</f>
        <v>46.879231825440002</v>
      </c>
      <c r="D640" s="9">
        <f>IF($J$13="SI",B640,'Energía Transada'!B640*'Energía Transada'!$J$15)</f>
        <v>0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$K$3*'Punto de Medida'!C641</f>
        <v>7.3375381800000014E-2</v>
      </c>
      <c r="C641" s="18">
        <f>$K$4*'Punto de Medida'!D641</f>
        <v>17.82191248334</v>
      </c>
      <c r="D641" s="9">
        <f>IF($J$13="SI",B641,'Energía Transada'!B641*'Energía Transada'!$J$15)</f>
        <v>7.3375381800000014E-2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$K$3*'Punto de Medida'!C642</f>
        <v>4.4376780000000002E-4</v>
      </c>
      <c r="C642" s="18">
        <f>$K$4*'Punto de Medida'!D642</f>
        <v>23.461856369349999</v>
      </c>
      <c r="D642" s="9">
        <f>IF($J$13="SI",B642,'Energía Transada'!B642*'Energía Transada'!$J$15)</f>
        <v>4.4376780000000002E-4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103.1245787026</v>
      </c>
      <c r="C643" s="18">
        <f>$K$4*'Punto de Medida'!D643</f>
        <v>141.74351004009</v>
      </c>
      <c r="D643" s="9">
        <f>IF($J$13="SI",B643,'Energía Transada'!B643*'Energía Transada'!$J$15)</f>
        <v>103.1245787026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406.6944932225</v>
      </c>
      <c r="C644" s="18">
        <f>$K$4*'Punto de Medida'!D644</f>
        <v>0</v>
      </c>
      <c r="D644" s="9">
        <f>IF($J$13="SI",B644,'Energía Transada'!B644*'Energía Transada'!$J$15)</f>
        <v>406.6944932225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602.84307017900005</v>
      </c>
      <c r="C645" s="18">
        <f>$K$4*'Punto de Medida'!D645</f>
        <v>0</v>
      </c>
      <c r="D645" s="9">
        <f>IF($J$13="SI",B645,'Energía Transada'!B645*'Energía Transada'!$J$15)</f>
        <v>602.84307017900005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87.915072033600012</v>
      </c>
      <c r="C646" s="18">
        <f>$K$4*'Punto de Medida'!D646</f>
        <v>0.3823625645</v>
      </c>
      <c r="D646" s="9">
        <f>IF($J$13="SI",B646,'Energía Transada'!B646*'Energía Transada'!$J$15)</f>
        <v>87.915072033600012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1336.4885637887</v>
      </c>
      <c r="C647" s="18">
        <f>$K$4*'Punto de Medida'!D647</f>
        <v>85.086852276510001</v>
      </c>
      <c r="D647" s="9">
        <f>IF($J$13="SI",B647,'Energía Transada'!B647*'Energía Transada'!$J$15)</f>
        <v>1336.4885637887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1862.3993571981</v>
      </c>
      <c r="C648" s="18">
        <f>$K$4*'Punto de Medida'!D648</f>
        <v>378.90581425935</v>
      </c>
      <c r="D648" s="9">
        <f>IF($J$13="SI",B648,'Energía Transada'!B648*'Energía Transada'!$J$15)</f>
        <v>1862.3993571981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1792.3409902377002</v>
      </c>
      <c r="C649" s="18">
        <f>$K$4*'Punto de Medida'!D649</f>
        <v>0</v>
      </c>
      <c r="D649" s="9">
        <f>IF($J$13="SI",B649,'Energía Transada'!B649*'Energía Transada'!$J$15)</f>
        <v>1792.3409902377002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1370.0809105235001</v>
      </c>
      <c r="C650" s="18">
        <f>$K$4*'Punto de Medida'!D650</f>
        <v>686.69574737001005</v>
      </c>
      <c r="D650" s="9">
        <f>IF($J$13="SI",B650,'Energía Transada'!B650*'Energía Transada'!$J$15)</f>
        <v>1370.0809105235001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139.64883511950001</v>
      </c>
      <c r="C651" s="18">
        <f>$K$4*'Punto de Medida'!D651</f>
        <v>1713.6595525047601</v>
      </c>
      <c r="D651" s="9">
        <f>IF($J$13="SI",B651,'Energía Transada'!B651*'Energía Transada'!$J$15)</f>
        <v>139.64883511950001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267.41159913090002</v>
      </c>
      <c r="C652" s="18">
        <f>$K$4*'Punto de Medida'!D652</f>
        <v>4379.4690009599899</v>
      </c>
      <c r="D652" s="9">
        <f>IF($J$13="SI",B652,'Energía Transada'!B652*'Energía Transada'!$J$15)</f>
        <v>267.41159913090002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$K$3*'Punto de Medida'!C653</f>
        <v>550.8541056424001</v>
      </c>
      <c r="C653" s="18">
        <f>$K$4*'Punto de Medida'!D653</f>
        <v>9573.2176175512104</v>
      </c>
      <c r="D653" s="9">
        <f>IF($J$13="SI",B653,'Energía Transada'!B653*'Energía Transada'!$J$15)</f>
        <v>550.8541056424001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$K$3*'Punto de Medida'!C654</f>
        <v>207.24878423479998</v>
      </c>
      <c r="C654" s="18">
        <f>$K$4*'Punto de Medida'!D654</f>
        <v>8182.4698905357109</v>
      </c>
      <c r="D654" s="9">
        <f>IF($J$13="SI",B654,'Energía Transada'!B654*'Energía Transada'!$J$15)</f>
        <v>207.24878423479998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$K$3*'Punto de Medida'!C655</f>
        <v>165.22012874430001</v>
      </c>
      <c r="C655" s="18">
        <f>$K$4*'Punto de Medida'!D655</f>
        <v>8006.5380479424903</v>
      </c>
      <c r="D655" s="9">
        <f>IF($J$13="SI",B655,'Energía Transada'!B655*'Energía Transada'!$J$15)</f>
        <v>165.22012874430001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$K$3*'Punto de Medida'!C656</f>
        <v>2.2601763044000003</v>
      </c>
      <c r="C656" s="18">
        <f>$K$4*'Punto de Medida'!D656</f>
        <v>6454.9621565244206</v>
      </c>
      <c r="D656" s="9">
        <f>IF($J$13="SI",B656,'Energía Transada'!B656*'Energía Transada'!$J$15)</f>
        <v>2.2601763044000003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$K$3*'Punto de Medida'!C657</f>
        <v>49.313584709200001</v>
      </c>
      <c r="C657" s="18">
        <f>$K$4*'Punto de Medida'!D657</f>
        <v>4252.1070699130105</v>
      </c>
      <c r="D657" s="9">
        <f>IF($J$13="SI",B657,'Energía Transada'!B657*'Energía Transada'!$J$15)</f>
        <v>49.313584709200001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$K$3*'Punto de Medida'!C658</f>
        <v>513.14610134550003</v>
      </c>
      <c r="C658" s="18">
        <f>$K$4*'Punto de Medida'!D658</f>
        <v>4441.8561771290697</v>
      </c>
      <c r="D658" s="9">
        <f>IF($J$13="SI",B658,'Energía Transada'!B658*'Energía Transada'!$J$15)</f>
        <v>513.14610134550003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$K$3*'Punto de Medida'!C659</f>
        <v>2557.3174409188</v>
      </c>
      <c r="C659" s="18">
        <f>$K$4*'Punto de Medida'!D659</f>
        <v>4041.9536196983299</v>
      </c>
      <c r="D659" s="9">
        <f>IF($J$13="SI",B659,'Energía Transada'!B659*'Energía Transada'!$J$15)</f>
        <v>2557.3174409188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$K$3*'Punto de Medida'!C660</f>
        <v>9572.958858880902</v>
      </c>
      <c r="C660" s="18">
        <f>$K$4*'Punto de Medida'!D660</f>
        <v>2591.5857177719599</v>
      </c>
      <c r="D660" s="9">
        <f>IF($J$13="SI",B660,'Energía Transada'!B660*'Energía Transada'!$J$15)</f>
        <v>9572.958858880902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$K$3*'Punto de Medida'!C661</f>
        <v>15132.765976562501</v>
      </c>
      <c r="C661" s="18">
        <f>$K$4*'Punto de Medida'!D661</f>
        <v>2303.8088753400698</v>
      </c>
      <c r="D661" s="9">
        <f>IF($J$13="SI",B661,'Energía Transada'!B661*'Energía Transada'!$J$15)</f>
        <v>15132.765976562501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$K$3*'Punto de Medida'!C662</f>
        <v>15874.167462887301</v>
      </c>
      <c r="C662" s="18">
        <f>$K$4*'Punto de Medida'!D662</f>
        <v>2140.6805823831401</v>
      </c>
      <c r="D662" s="9">
        <f>IF($J$13="SI",B662,'Energía Transada'!B662*'Energía Transada'!$J$15)</f>
        <v>15874.167462887301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$K$3*'Punto de Medida'!C663</f>
        <v>15060.0929062633</v>
      </c>
      <c r="C663" s="18">
        <f>$K$4*'Punto de Medida'!D663</f>
        <v>1907.3932099355</v>
      </c>
      <c r="D663" s="9">
        <f>IF($J$13="SI",B663,'Energía Transada'!B663*'Energía Transada'!$J$15)</f>
        <v>15060.0929062633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$K$3*'Punto de Medida'!C664</f>
        <v>15187.958378912901</v>
      </c>
      <c r="C664" s="18">
        <f>$K$4*'Punto de Medida'!D664</f>
        <v>2593.38996242844</v>
      </c>
      <c r="D664" s="9">
        <f>IF($J$13="SI",B664,'Energía Transada'!B664*'Energía Transada'!$J$15)</f>
        <v>15187.958378912901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$K$3*'Punto de Medida'!C665</f>
        <v>15322.933117200801</v>
      </c>
      <c r="C665" s="18">
        <f>$K$4*'Punto de Medida'!D665</f>
        <v>2904.2409305760898</v>
      </c>
      <c r="D665" s="9">
        <f>IF($J$13="SI",B665,'Energía Transada'!B665*'Energía Transada'!$J$15)</f>
        <v>15322.933117200801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$K$3*'Punto de Medida'!C666</f>
        <v>14456.421232438501</v>
      </c>
      <c r="C666" s="18">
        <f>$K$4*'Punto de Medida'!D666</f>
        <v>1245.8545273735399</v>
      </c>
      <c r="D666" s="9">
        <f>IF($J$13="SI",B666,'Energía Transada'!B666*'Energía Transada'!$J$15)</f>
        <v>14456.421232438501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14908.290810550201</v>
      </c>
      <c r="C667" s="18">
        <f>$K$4*'Punto de Medida'!D667</f>
        <v>558.24222601377994</v>
      </c>
      <c r="D667" s="9">
        <f>IF($J$13="SI",B667,'Energía Transada'!B667*'Energía Transada'!$J$15)</f>
        <v>14908.290810550201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14220.5610585871</v>
      </c>
      <c r="C668" s="18">
        <f>$K$4*'Punto de Medida'!D668</f>
        <v>460.92387615693997</v>
      </c>
      <c r="D668" s="9">
        <f>IF($J$13="SI",B668,'Energía Transada'!B668*'Energía Transada'!$J$15)</f>
        <v>14220.5610585871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10213.7986425748</v>
      </c>
      <c r="C669" s="18">
        <f>$K$4*'Punto de Medida'!D669</f>
        <v>138.00382000684999</v>
      </c>
      <c r="D669" s="9">
        <f>IF($J$13="SI",B669,'Energía Transada'!B669*'Energía Transada'!$J$15)</f>
        <v>10213.7986425748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4870.3034262820001</v>
      </c>
      <c r="C670" s="18">
        <f>$K$4*'Punto de Medida'!D670</f>
        <v>376.00370809862</v>
      </c>
      <c r="D670" s="9">
        <f>IF($J$13="SI",B670,'Energía Transada'!B670*'Energía Transada'!$J$15)</f>
        <v>4870.3034262820001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1710.2607351228003</v>
      </c>
      <c r="C671" s="18">
        <f>$K$4*'Punto de Medida'!D671</f>
        <v>487.47341109859002</v>
      </c>
      <c r="D671" s="9">
        <f>IF($J$13="SI",B671,'Energía Transada'!B671*'Energía Transada'!$J$15)</f>
        <v>1710.2607351228003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1908.9189077924002</v>
      </c>
      <c r="C672" s="18">
        <f>$K$4*'Punto de Medida'!D672</f>
        <v>684.50612728393003</v>
      </c>
      <c r="D672" s="9">
        <f>IF($J$13="SI",B672,'Energía Transada'!B672*'Energía Transada'!$J$15)</f>
        <v>1908.9189077924002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1255.3172204594</v>
      </c>
      <c r="C673" s="18">
        <f>$K$4*'Punto de Medida'!D673</f>
        <v>1542.62202130827</v>
      </c>
      <c r="D673" s="9">
        <f>IF($J$13="SI",B673,'Energía Transada'!B673*'Energía Transada'!$J$15)</f>
        <v>1255.3172204594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3108.8762988248</v>
      </c>
      <c r="C674" s="18">
        <f>$K$4*'Punto de Medida'!D674</f>
        <v>2053.4867589338201</v>
      </c>
      <c r="D674" s="9">
        <f>IF($J$13="SI",B674,'Energía Transada'!B674*'Energía Transada'!$J$15)</f>
        <v>3108.8762988248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5648.1850332131007</v>
      </c>
      <c r="C675" s="18">
        <f>$K$4*'Punto de Medida'!D675</f>
        <v>3314.67240480698</v>
      </c>
      <c r="D675" s="9">
        <f>IF($J$13="SI",B675,'Energía Transada'!B675*'Energía Transada'!$J$15)</f>
        <v>5648.1850332131007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10352.688828125001</v>
      </c>
      <c r="C676" s="18">
        <f>$K$4*'Punto de Medida'!D676</f>
        <v>5920.3816307549896</v>
      </c>
      <c r="D676" s="9">
        <f>IF($J$13="SI",B676,'Energía Transada'!B676*'Energía Transada'!$J$15)</f>
        <v>10352.688828125001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$K$3*'Punto de Medida'!C677</f>
        <v>8824.9573125133011</v>
      </c>
      <c r="C677" s="18">
        <f>$K$4*'Punto de Medida'!D677</f>
        <v>8888.8975657740302</v>
      </c>
      <c r="D677" s="9">
        <f>IF($J$13="SI",B677,'Energía Transada'!B677*'Energía Transada'!$J$15)</f>
        <v>8824.9573125133011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$K$3*'Punto de Medida'!C678</f>
        <v>7388.9002031250002</v>
      </c>
      <c r="C678" s="18">
        <f>$K$4*'Punto de Medida'!D678</f>
        <v>6308.3810688392896</v>
      </c>
      <c r="D678" s="9">
        <f>IF($J$13="SI",B678,'Energía Transada'!B678*'Energía Transada'!$J$15)</f>
        <v>7388.9002031250002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$K$3*'Punto de Medida'!C679</f>
        <v>8757.9728496260013</v>
      </c>
      <c r="C679" s="18">
        <f>$K$4*'Punto de Medida'!D679</f>
        <v>5927.8063858600299</v>
      </c>
      <c r="D679" s="9">
        <f>IF($J$13="SI",B679,'Energía Transada'!B679*'Energía Transada'!$J$15)</f>
        <v>8757.9728496260013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$K$3*'Punto de Medida'!C680</f>
        <v>5496.0485542066999</v>
      </c>
      <c r="C680" s="18">
        <f>$K$4*'Punto de Medida'!D680</f>
        <v>4845.4489019619896</v>
      </c>
      <c r="D680" s="9">
        <f>IF($J$13="SI",B680,'Energía Transada'!B680*'Energía Transada'!$J$15)</f>
        <v>5496.0485542066999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$K$3*'Punto de Medida'!C681</f>
        <v>6480.2595293135</v>
      </c>
      <c r="C681" s="18">
        <f>$K$4*'Punto de Medida'!D681</f>
        <v>5656.9517254116299</v>
      </c>
      <c r="D681" s="9">
        <f>IF($J$13="SI",B681,'Energía Transada'!B681*'Energía Transada'!$J$15)</f>
        <v>6480.2595293135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$K$3*'Punto de Medida'!C682</f>
        <v>6079.1927041132003</v>
      </c>
      <c r="C682" s="18">
        <f>$K$4*'Punto de Medida'!D682</f>
        <v>3498.5697993021304</v>
      </c>
      <c r="D682" s="9">
        <f>IF($J$13="SI",B682,'Energía Transada'!B682*'Energía Transada'!$J$15)</f>
        <v>6079.1927041132003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$K$3*'Punto de Medida'!C683</f>
        <v>7378.7693437367006</v>
      </c>
      <c r="C683" s="18">
        <f>$K$4*'Punto de Medida'!D683</f>
        <v>3468.4497721911102</v>
      </c>
      <c r="D683" s="9">
        <f>IF($J$13="SI",B683,'Energía Transada'!B683*'Energía Transada'!$J$15)</f>
        <v>7378.7693437367006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$K$3*'Punto de Medida'!C684</f>
        <v>9022.0630527376998</v>
      </c>
      <c r="C684" s="18">
        <f>$K$4*'Punto de Medida'!D684</f>
        <v>3322.4289975308602</v>
      </c>
      <c r="D684" s="9">
        <f>IF($J$13="SI",B684,'Energía Transada'!B684*'Energía Transada'!$J$15)</f>
        <v>9022.0630527376998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$K$3*'Punto de Medida'!C685</f>
        <v>9581.4883281383009</v>
      </c>
      <c r="C685" s="18">
        <f>$K$4*'Punto de Medida'!D685</f>
        <v>3438.95353433331</v>
      </c>
      <c r="D685" s="9">
        <f>IF($J$13="SI",B685,'Energía Transada'!B685*'Energía Transada'!$J$15)</f>
        <v>9581.4883281383009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$K$3*'Punto de Medida'!C686</f>
        <v>6320.2562431757005</v>
      </c>
      <c r="C686" s="18">
        <f>$K$4*'Punto de Medida'!D686</f>
        <v>2666.3630918354502</v>
      </c>
      <c r="D686" s="9">
        <f>IF($J$13="SI",B686,'Energía Transada'!B686*'Energía Transada'!$J$15)</f>
        <v>6320.2562431757005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$K$3*'Punto de Medida'!C687</f>
        <v>9906.3286191506013</v>
      </c>
      <c r="C687" s="18">
        <f>$K$4*'Punto de Medida'!D687</f>
        <v>2315.5667745348601</v>
      </c>
      <c r="D687" s="9">
        <f>IF($J$13="SI",B687,'Energía Transada'!B687*'Energía Transada'!$J$15)</f>
        <v>9906.3286191506013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$K$3*'Punto de Medida'!C688</f>
        <v>12680.8327871127</v>
      </c>
      <c r="C688" s="18">
        <f>$K$4*'Punto de Medida'!D688</f>
        <v>3552.0270568584197</v>
      </c>
      <c r="D688" s="9">
        <f>IF($J$13="SI",B688,'Energía Transada'!B688*'Energía Transada'!$J$15)</f>
        <v>12680.8327871127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$K$3*'Punto de Medida'!C689</f>
        <v>10588.9347539262</v>
      </c>
      <c r="C689" s="18">
        <f>$K$4*'Punto de Medida'!D689</f>
        <v>7051.2352002921498</v>
      </c>
      <c r="D689" s="9">
        <f>IF($J$13="SI",B689,'Energía Transada'!B689*'Energía Transada'!$J$15)</f>
        <v>10588.9347539262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$K$3*'Punto de Medida'!C690</f>
        <v>10123.941037126</v>
      </c>
      <c r="C690" s="18">
        <f>$K$4*'Punto de Medida'!D690</f>
        <v>6316.0222742128399</v>
      </c>
      <c r="D690" s="9">
        <f>IF($J$13="SI",B690,'Energía Transada'!B690*'Energía Transada'!$J$15)</f>
        <v>10123.941037126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7867.1759961004009</v>
      </c>
      <c r="C691" s="18">
        <f>$K$4*'Punto de Medida'!D691</f>
        <v>6396.3330595240295</v>
      </c>
      <c r="D691" s="9">
        <f>IF($J$13="SI",B691,'Energía Transada'!B691*'Energía Transada'!$J$15)</f>
        <v>7867.1759961004009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6597.3700556757003</v>
      </c>
      <c r="C692" s="18">
        <f>$K$4*'Punto de Medida'!D692</f>
        <v>5414.1598950262596</v>
      </c>
      <c r="D692" s="9">
        <f>IF($J$13="SI",B692,'Energía Transada'!B692*'Energía Transada'!$J$15)</f>
        <v>6597.3700556757003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10028.653810563501</v>
      </c>
      <c r="C693" s="18">
        <f>$K$4*'Punto de Medida'!D693</f>
        <v>6341.2955643428304</v>
      </c>
      <c r="D693" s="9">
        <f>IF($J$13="SI",B693,'Energía Transada'!B693*'Energía Transada'!$J$15)</f>
        <v>10028.653810563501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5870.3756904247002</v>
      </c>
      <c r="C694" s="18">
        <f>$K$4*'Punto de Medida'!D694</f>
        <v>5234.3026416865805</v>
      </c>
      <c r="D694" s="9">
        <f>IF($J$13="SI",B694,'Energía Transada'!B694*'Energía Transada'!$J$15)</f>
        <v>5870.3756904247002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3183.6270395566003</v>
      </c>
      <c r="C695" s="18">
        <f>$K$4*'Punto de Medida'!D695</f>
        <v>5393.3015585281</v>
      </c>
      <c r="D695" s="9">
        <f>IF($J$13="SI",B695,'Energía Transada'!B695*'Energía Transada'!$J$15)</f>
        <v>3183.6270395566003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3910.5545151442002</v>
      </c>
      <c r="C696" s="18">
        <f>$K$4*'Punto de Medida'!D696</f>
        <v>6128.4206501431199</v>
      </c>
      <c r="D696" s="9">
        <f>IF($J$13="SI",B696,'Energía Transada'!B696*'Energía Transada'!$J$15)</f>
        <v>3910.5545151442002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5242.1179795005</v>
      </c>
      <c r="C697" s="18">
        <f>$K$4*'Punto de Medida'!D697</f>
        <v>5134.6875719524696</v>
      </c>
      <c r="D697" s="9">
        <f>IF($J$13="SI",B697,'Energía Transada'!B697*'Energía Transada'!$J$15)</f>
        <v>5242.1179795005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1850.6568144631001</v>
      </c>
      <c r="C698" s="18">
        <f>$K$4*'Punto de Medida'!D698</f>
        <v>4212.8624240398503</v>
      </c>
      <c r="D698" s="9">
        <f>IF($J$13="SI",B698,'Energía Transada'!B698*'Energía Transada'!$J$15)</f>
        <v>1850.6568144631001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221.58930360349999</v>
      </c>
      <c r="C699" s="18">
        <f>$K$4*'Punto de Medida'!D699</f>
        <v>3828.4269892414</v>
      </c>
      <c r="D699" s="9">
        <f>IF($J$13="SI",B699,'Energía Transada'!B699*'Energía Transada'!$J$15)</f>
        <v>221.58930360349999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71.115069157300013</v>
      </c>
      <c r="C700" s="18">
        <f>$K$4*'Punto de Medida'!D700</f>
        <v>3938.0875439410402</v>
      </c>
      <c r="D700" s="9">
        <f>IF($J$13="SI",B700,'Energía Transada'!B700*'Energía Transada'!$J$15)</f>
        <v>71.115069157300013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$K$3*'Punto de Medida'!C701</f>
        <v>458.50597290330006</v>
      </c>
      <c r="C701" s="18">
        <f>$K$4*'Punto de Medida'!D701</f>
        <v>2369.8801734793497</v>
      </c>
      <c r="D701" s="9">
        <f>IF($J$13="SI",B701,'Energía Transada'!B701*'Energía Transada'!$J$15)</f>
        <v>458.50597290330006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$K$3*'Punto de Medida'!C702</f>
        <v>1241.5317185096001</v>
      </c>
      <c r="C702" s="18">
        <f>$K$4*'Punto de Medida'!D702</f>
        <v>1690.91236916147</v>
      </c>
      <c r="D702" s="9">
        <f>IF($J$13="SI",B702,'Energía Transada'!B702*'Energía Transada'!$J$15)</f>
        <v>1241.5317185096001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$K$3*'Punto de Medida'!C703</f>
        <v>1349.8897993189</v>
      </c>
      <c r="C703" s="18">
        <f>$K$4*'Punto de Medida'!D703</f>
        <v>1660.31955536748</v>
      </c>
      <c r="D703" s="9">
        <f>IF($J$13="SI",B703,'Energía Transada'!B703*'Energía Transada'!$J$15)</f>
        <v>1349.8897993189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$K$3*'Punto de Medida'!C704</f>
        <v>2119.1127036058001</v>
      </c>
      <c r="C704" s="18">
        <f>$K$4*'Punto de Medida'!D704</f>
        <v>1537.0628187618199</v>
      </c>
      <c r="D704" s="9">
        <f>IF($J$13="SI",B704,'Energía Transada'!B704*'Energía Transada'!$J$15)</f>
        <v>2119.1127036058001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$K$3*'Punto de Medida'!C705</f>
        <v>1504.3241325721001</v>
      </c>
      <c r="C705" s="18">
        <f>$K$4*'Punto de Medida'!D705</f>
        <v>937.77466744395008</v>
      </c>
      <c r="D705" s="9">
        <f>IF($J$13="SI",B705,'Energía Transada'!B705*'Energía Transada'!$J$15)</f>
        <v>1504.3241325721001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$K$3*'Punto de Medida'!C706</f>
        <v>1126.0395969151</v>
      </c>
      <c r="C706" s="18">
        <f>$K$4*'Punto de Medida'!D706</f>
        <v>234.16244460874998</v>
      </c>
      <c r="D706" s="9">
        <f>IF($J$13="SI",B706,'Energía Transada'!B706*'Energía Transada'!$J$15)</f>
        <v>1126.0395969151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$K$3*'Punto de Medida'!C707</f>
        <v>731.23328565700001</v>
      </c>
      <c r="C707" s="18">
        <f>$K$4*'Punto de Medida'!D707</f>
        <v>299.00273139302999</v>
      </c>
      <c r="D707" s="9">
        <f>IF($J$13="SI",B707,'Energía Transada'!B707*'Energía Transada'!$J$15)</f>
        <v>731.23328565700001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$K$3*'Punto de Medida'!C708</f>
        <v>966.31026611910011</v>
      </c>
      <c r="C708" s="18">
        <f>$K$4*'Punto de Medida'!D708</f>
        <v>231.72160281948999</v>
      </c>
      <c r="D708" s="9">
        <f>IF($J$13="SI",B708,'Energía Transada'!B708*'Energía Transada'!$J$15)</f>
        <v>966.31026611910011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$K$3*'Punto de Medida'!C709</f>
        <v>1030.2650338141</v>
      </c>
      <c r="C709" s="18">
        <f>$K$4*'Punto de Medida'!D709</f>
        <v>65.054876580330003</v>
      </c>
      <c r="D709" s="9">
        <f>IF($J$13="SI",B709,'Energía Transada'!B709*'Energía Transada'!$J$15)</f>
        <v>1030.2650338141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$K$3*'Punto de Medida'!C710</f>
        <v>440.29364713670003</v>
      </c>
      <c r="C710" s="18">
        <f>$K$4*'Punto de Medida'!D710</f>
        <v>206.51679677657</v>
      </c>
      <c r="D710" s="9">
        <f>IF($J$13="SI",B710,'Energía Transada'!B710*'Energía Transada'!$J$15)</f>
        <v>440.29364713670003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$K$3*'Punto de Medida'!C711</f>
        <v>360.86172260180001</v>
      </c>
      <c r="C711" s="18">
        <f>$K$4*'Punto de Medida'!D711</f>
        <v>11.125591182580001</v>
      </c>
      <c r="D711" s="9">
        <f>IF($J$13="SI",B711,'Energía Transada'!B711*'Energía Transada'!$J$15)</f>
        <v>360.86172260180001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$K$3*'Punto de Medida'!C712</f>
        <v>444.90373560360001</v>
      </c>
      <c r="C712" s="18">
        <f>$K$4*'Punto de Medida'!D712</f>
        <v>19.654677081270002</v>
      </c>
      <c r="D712" s="9">
        <f>IF($J$13="SI",B712,'Energía Transada'!B712*'Energía Transada'!$J$15)</f>
        <v>444.90373560360001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$K$3*'Punto de Medida'!C713</f>
        <v>465.55293536990001</v>
      </c>
      <c r="C713" s="18">
        <f>$K$4*'Punto de Medida'!D713</f>
        <v>1.9968097465400001</v>
      </c>
      <c r="D713" s="9">
        <f>IF($J$13="SI",B713,'Energía Transada'!B713*'Energía Transada'!$J$15)</f>
        <v>465.55293536990001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$K$3*'Punto de Medida'!C714</f>
        <v>787.3078114650001</v>
      </c>
      <c r="C714" s="18">
        <f>$K$4*'Punto de Medida'!D714</f>
        <v>2.2801575705300001</v>
      </c>
      <c r="D714" s="9">
        <f>IF($J$13="SI",B714,'Energía Transada'!B714*'Energía Transada'!$J$15)</f>
        <v>787.3078114650001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1093.9249350561001</v>
      </c>
      <c r="C715" s="18">
        <f>$K$4*'Punto de Medida'!D715</f>
        <v>194.91042892412</v>
      </c>
      <c r="D715" s="9">
        <f>IF($J$13="SI",B715,'Energía Transada'!B715*'Energía Transada'!$J$15)</f>
        <v>1093.9249350561001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1030.9028071181001</v>
      </c>
      <c r="C716" s="18">
        <f>$K$4*'Punto de Medida'!D716</f>
        <v>682.87879987481006</v>
      </c>
      <c r="D716" s="9">
        <f>IF($J$13="SI",B716,'Energía Transada'!B716*'Energía Transada'!$J$15)</f>
        <v>1030.9028071181001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1566.8007851629002</v>
      </c>
      <c r="C717" s="18">
        <f>$K$4*'Punto de Medida'!D717</f>
        <v>108.91811664404999</v>
      </c>
      <c r="D717" s="9">
        <f>IF($J$13="SI",B717,'Energía Transada'!B717*'Energía Transada'!$J$15)</f>
        <v>1566.8007851629002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1986.4566333066002</v>
      </c>
      <c r="C718" s="18">
        <f>$K$4*'Punto de Medida'!D718</f>
        <v>0</v>
      </c>
      <c r="D718" s="9">
        <f>IF($J$13="SI",B718,'Energía Transada'!B718*'Energía Transada'!$J$15)</f>
        <v>1986.4566333066002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1626.4951855502002</v>
      </c>
      <c r="C719" s="18">
        <f>$K$4*'Punto de Medida'!D719</f>
        <v>0.58781644061000005</v>
      </c>
      <c r="D719" s="9">
        <f>IF($J$13="SI",B719,'Energía Transada'!B719*'Energía Transada'!$J$15)</f>
        <v>1626.4951855502002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1593.0566606437001</v>
      </c>
      <c r="C720" s="18">
        <f>$K$4*'Punto de Medida'!D720</f>
        <v>0</v>
      </c>
      <c r="D720" s="9">
        <f>IF($J$13="SI",B720,'Energía Transada'!B720*'Energía Transada'!$J$15)</f>
        <v>1593.0566606437001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1737.9259040465001</v>
      </c>
      <c r="C721" s="18">
        <f>$K$4*'Punto de Medida'!D721</f>
        <v>0</v>
      </c>
      <c r="D721" s="9">
        <f>IF($J$13="SI",B721,'Energía Transada'!B721*'Energía Transada'!$J$15)</f>
        <v>1737.9259040465001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252.14746507930002</v>
      </c>
      <c r="C722" s="18">
        <f>$K$4*'Punto de Medida'!D722</f>
        <v>0</v>
      </c>
      <c r="D722" s="9">
        <f>IF($J$13="SI",B722,'Energía Transada'!B722*'Energía Transada'!$J$15)</f>
        <v>252.14746507930002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239.29111913770004</v>
      </c>
      <c r="C723" s="18">
        <f>$K$4*'Punto de Medida'!D723</f>
        <v>0</v>
      </c>
      <c r="D723" s="9">
        <f>IF($J$13="SI",B723,'Energía Transada'!B723*'Energía Transada'!$J$15)</f>
        <v>239.29111913770004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346.986828559</v>
      </c>
      <c r="C724" s="18">
        <f>$K$4*'Punto de Medida'!D724</f>
        <v>0</v>
      </c>
      <c r="D724" s="9">
        <f>IF($J$13="SI",B724,'Energía Transada'!B724*'Energía Transada'!$J$15)</f>
        <v>346.986828559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$K$3*'Punto de Medida'!C725</f>
        <v>557.9110893797</v>
      </c>
      <c r="C725" s="18">
        <f>$K$4*'Punto de Medida'!D725</f>
        <v>0</v>
      </c>
      <c r="D725" s="9">
        <f>IF($J$13="SI",B725,'Energía Transada'!B725*'Energía Transada'!$J$15)</f>
        <v>557.9110893797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0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$K$3*'Punto de Medida'!C727</f>
        <v>146.5621359909</v>
      </c>
      <c r="C727" s="18">
        <f>$K$4*'Punto de Medida'!D727</f>
        <v>0</v>
      </c>
      <c r="D727" s="9">
        <f>IF($J$13="SI",B727,'Energía Transada'!B727*'Energía Transada'!$J$15)</f>
        <v>146.5621359909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$K$3*'Punto de Medida'!C728</f>
        <v>38.661432485900001</v>
      </c>
      <c r="C728" s="18">
        <f>$K$4*'Punto de Medida'!D728</f>
        <v>13.721492763020001</v>
      </c>
      <c r="D728" s="9">
        <f>IF($J$13="SI",B728,'Energía Transada'!B728*'Energía Transada'!$J$15)</f>
        <v>38.661432485900001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$K$3*'Punto de Medida'!C729</f>
        <v>931.17992827859996</v>
      </c>
      <c r="C729" s="18">
        <f>$K$4*'Punto de Medida'!D729</f>
        <v>622.22113924152006</v>
      </c>
      <c r="D729" s="9">
        <f>IF($J$13="SI",B729,'Energía Transada'!B729*'Energía Transada'!$J$15)</f>
        <v>931.17992827859996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$K$3*'Punto de Medida'!C730</f>
        <v>1723.4529973157</v>
      </c>
      <c r="C730" s="18">
        <f>$K$4*'Punto de Medida'!D730</f>
        <v>1506.9418388059701</v>
      </c>
      <c r="D730" s="9">
        <f>IF($J$13="SI",B730,'Energía Transada'!B730*'Energía Transada'!$J$15)</f>
        <v>1723.4529973157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$K$3*'Punto de Medida'!C731</f>
        <v>637.21827949219994</v>
      </c>
      <c r="C731" s="18">
        <f>$K$4*'Punto de Medida'!D731</f>
        <v>1845.5353972328001</v>
      </c>
      <c r="D731" s="9">
        <f>IF($J$13="SI",B731,'Energía Transada'!B731*'Energía Transada'!$J$15)</f>
        <v>637.21827949219994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$K$3*'Punto de Medida'!C732</f>
        <v>8.0990304913000006</v>
      </c>
      <c r="C732" s="18">
        <f>$K$4*'Punto de Medida'!D732</f>
        <v>2531.5716745108998</v>
      </c>
      <c r="D732" s="9">
        <f>IF($J$13="SI",B732,'Energía Transada'!B732*'Energía Transada'!$J$15)</f>
        <v>8.0990304913000006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2486.7753499642199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2962.31474141232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$K$3*'Punto de Medida'!C735</f>
        <v>176.47914799759999</v>
      </c>
      <c r="C735" s="18">
        <f>$K$4*'Punto de Medida'!D735</f>
        <v>2924.03804329077</v>
      </c>
      <c r="D735" s="9">
        <f>IF($J$13="SI",B735,'Energía Transada'!B735*'Energía Transada'!$J$15)</f>
        <v>176.47914799759999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$K$3*'Punto de Medida'!C736</f>
        <v>2740.8548107906004</v>
      </c>
      <c r="C736" s="18">
        <f>$K$4*'Punto de Medida'!D736</f>
        <v>2228.2719868915801</v>
      </c>
      <c r="D736" s="9">
        <f>IF($J$13="SI",B736,'Energía Transada'!B736*'Energía Transada'!$J$15)</f>
        <v>2740.8548107906004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$K$3*'Punto de Medida'!C737</f>
        <v>7380.3011167067007</v>
      </c>
      <c r="C737" s="18">
        <f>$K$4*'Punto de Medida'!D737</f>
        <v>2365.5867841365202</v>
      </c>
      <c r="D737" s="9">
        <f>IF($J$13="SI",B737,'Energía Transada'!B737*'Energía Transada'!$J$15)</f>
        <v>7380.3011167067007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9421.3526914128997</v>
      </c>
      <c r="C738" s="18">
        <f>$K$4*'Punto de Medida'!D738</f>
        <v>2722.8237111282201</v>
      </c>
      <c r="D738" s="9">
        <f>IF($J$13="SI",B738,'Energía Transada'!B738*'Energía Transada'!$J$15)</f>
        <v>9421.3526914128997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13754.2931913996</v>
      </c>
      <c r="C739" s="18">
        <f>$K$4*'Punto de Medida'!D739</f>
        <v>4385.7513470598096</v>
      </c>
      <c r="D739" s="9">
        <f>IF($J$13="SI",B739,'Energía Transada'!B739*'Energía Transada'!$J$15)</f>
        <v>13754.2931913996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12407.123722649601</v>
      </c>
      <c r="C740" s="18">
        <f>$K$4*'Punto de Medida'!D740</f>
        <v>5736.8257990756301</v>
      </c>
      <c r="D740" s="9">
        <f>IF($J$13="SI",B740,'Energía Transada'!B740*'Energía Transada'!$J$15)</f>
        <v>12407.123722649601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8842.7174882879008</v>
      </c>
      <c r="C741" s="18">
        <f>$K$4*'Punto de Medida'!D741</f>
        <v>3620.14845525998</v>
      </c>
      <c r="D741" s="9">
        <f>IF($J$13="SI",B741,'Energía Transada'!B741*'Energía Transada'!$J$15)</f>
        <v>8842.7174882879008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4153.0179960871001</v>
      </c>
      <c r="C742" s="18">
        <f>$K$4*'Punto de Medida'!D742</f>
        <v>9511.5122202409402</v>
      </c>
      <c r="D742" s="9">
        <f>IF($J$13="SI",B742,'Energía Transada'!B742*'Energía Transada'!$J$15)</f>
        <v>4153.0179960871001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3795.9808598691002</v>
      </c>
      <c r="C743" s="18">
        <f>$K$4*'Punto de Medida'!D743</f>
        <v>13486.837875703781</v>
      </c>
      <c r="D743" s="9">
        <f>IF($J$13="SI",B743,'Energía Transada'!B743*'Energía Transada'!$J$15)</f>
        <v>3795.9808598691002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6587.6514443376</v>
      </c>
      <c r="C744" s="18">
        <f>$K$4*'Punto de Medida'!D744</f>
        <v>12677.6912318343</v>
      </c>
      <c r="D744" s="9">
        <f>IF($J$13="SI",B744,'Energía Transada'!B744*'Energía Transada'!$J$15)</f>
        <v>6587.6514443376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8123.4050420005005</v>
      </c>
      <c r="C745" s="18">
        <f>$K$4*'Punto de Medida'!D745</f>
        <v>14989.775418374471</v>
      </c>
      <c r="D745" s="9">
        <f>IF($J$13="SI",B745,'Energía Transada'!B745*'Energía Transada'!$J$15)</f>
        <v>8123.4050420005005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10852.7615546875</v>
      </c>
      <c r="C746" s="18">
        <f>$K$4*'Punto de Medida'!D746</f>
        <v>16783.681721421999</v>
      </c>
      <c r="D746" s="9">
        <f>IF($J$13="SI",B746,'Energía Transada'!B746*'Energía Transada'!$J$15)</f>
        <v>10852.7615546875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7577.1179326255005</v>
      </c>
      <c r="C747" s="18">
        <f>$K$4*'Punto de Medida'!D747</f>
        <v>13469.92558309874</v>
      </c>
      <c r="D747" s="9">
        <f>IF($J$13="SI",B747,'Energía Transada'!B747*'Energía Transada'!$J$15)</f>
        <v>7577.1179326255005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$K$3*'Punto de Medida'!C748</f>
        <v>7116.9184502136004</v>
      </c>
      <c r="C748" s="18">
        <f>$K$4*'Punto de Medida'!D748</f>
        <v>15331.427173866859</v>
      </c>
      <c r="D748" s="9">
        <f>IF($J$13="SI",B748,'Energía Transada'!B748*'Energía Transada'!$J$15)</f>
        <v>7116.9184502136004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$K$3*'Punto de Medida'!C749</f>
        <v>8920.6757500133008</v>
      </c>
      <c r="C749" s="18">
        <f>$K$4*'Punto de Medida'!D749</f>
        <v>14034.703608599661</v>
      </c>
      <c r="D749" s="9">
        <f>IF($J$13="SI",B749,'Energía Transada'!B749*'Energía Transada'!$J$15)</f>
        <v>8920.6757500133008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$K$3*'Punto de Medida'!C750</f>
        <v>10154.9952382879</v>
      </c>
      <c r="C750" s="18">
        <f>$K$4*'Punto de Medida'!D750</f>
        <v>8192.2101504116308</v>
      </c>
      <c r="D750" s="9">
        <f>IF($J$13="SI",B750,'Energía Transada'!B750*'Energía Transada'!$J$15)</f>
        <v>10154.9952382879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$K$3*'Punto de Medida'!C751</f>
        <v>2282.4411845753002</v>
      </c>
      <c r="C751" s="18">
        <f>$K$4*'Punto de Medida'!D751</f>
        <v>11821.44149816308</v>
      </c>
      <c r="D751" s="9">
        <f>IF($J$13="SI",B751,'Energía Transada'!B751*'Energía Transada'!$J$15)</f>
        <v>2282.4411845753002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$K$3*'Punto de Medida'!C752</f>
        <v>6810.8440175881005</v>
      </c>
      <c r="C752" s="18">
        <f>$K$4*'Punto de Medida'!D752</f>
        <v>15435.88181817752</v>
      </c>
      <c r="D752" s="9">
        <f>IF($J$13="SI",B752,'Energía Transada'!B752*'Energía Transada'!$J$15)</f>
        <v>6810.8440175881005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$K$3*'Punto de Medida'!C753</f>
        <v>3698.4749750935002</v>
      </c>
      <c r="C753" s="18">
        <f>$K$4*'Punto de Medida'!D753</f>
        <v>15691.48284921875</v>
      </c>
      <c r="D753" s="9">
        <f>IF($J$13="SI",B753,'Energía Transada'!B753*'Energía Transada'!$J$15)</f>
        <v>3698.4749750935002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C9" sqref="C9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44743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957.68</v>
      </c>
      <c r="D9" s="24" t="s">
        <v>44</v>
      </c>
      <c r="E9" s="60" t="s">
        <v>91</v>
      </c>
    </row>
    <row r="10" spans="2:7" s="11" customFormat="1" ht="25" customHeight="1" x14ac:dyDescent="0.2">
      <c r="B10" s="99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0"/>
      <c r="C11" s="56">
        <f>ROUND(C9*C10,0)</f>
        <v>224628620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630062104.13039541</v>
      </c>
      <c r="D15" t="s">
        <v>41</v>
      </c>
      <c r="E15" s="60" t="s">
        <v>62</v>
      </c>
      <c r="F15" s="4" t="s">
        <v>64</v>
      </c>
      <c r="G15" s="20">
        <f>'E. Traspasada Pto. Entrega'!L13</f>
        <v>630062104.13039541</v>
      </c>
    </row>
    <row r="16" spans="2:7" x14ac:dyDescent="0.2">
      <c r="B16" s="61" t="s">
        <v>43</v>
      </c>
      <c r="C16" s="20">
        <f>'E. Traspasada Pto. Entrega'!L10</f>
        <v>783031444.64639962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-152969340.5160042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4993431.9845140344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6619.2926508947003</v>
      </c>
    </row>
    <row r="14" spans="1:3" x14ac:dyDescent="0.2">
      <c r="A14" s="86">
        <v>2</v>
      </c>
      <c r="B14" s="87">
        <f>'Energía Transada'!D11</f>
        <v>1328.7343569444001</v>
      </c>
    </row>
    <row r="15" spans="1:3" x14ac:dyDescent="0.2">
      <c r="A15" s="86">
        <v>3</v>
      </c>
      <c r="B15" s="87">
        <f>'Energía Transada'!D12</f>
        <v>2888.6522621929003</v>
      </c>
    </row>
    <row r="16" spans="1:3" x14ac:dyDescent="0.2">
      <c r="A16" s="86">
        <v>4</v>
      </c>
      <c r="B16" s="87">
        <f>'Energía Transada'!D13</f>
        <v>1416.4659268830001</v>
      </c>
    </row>
    <row r="17" spans="1:2" x14ac:dyDescent="0.2">
      <c r="A17" s="86">
        <v>5</v>
      </c>
      <c r="B17" s="87">
        <f>'Energía Transada'!D14</f>
        <v>2433.2879597222</v>
      </c>
    </row>
    <row r="18" spans="1:2" x14ac:dyDescent="0.2">
      <c r="A18" s="86">
        <v>6</v>
      </c>
      <c r="B18" s="87">
        <f>'Energía Transada'!D15</f>
        <v>6353.0621088942007</v>
      </c>
    </row>
    <row r="19" spans="1:2" x14ac:dyDescent="0.2">
      <c r="A19" s="86">
        <v>7</v>
      </c>
      <c r="B19" s="87">
        <f>'Energía Transada'!D16</f>
        <v>10090.667138688501</v>
      </c>
    </row>
    <row r="20" spans="1:2" s="79" customFormat="1" x14ac:dyDescent="0.2">
      <c r="A20" s="86">
        <v>8</v>
      </c>
      <c r="B20" s="87">
        <f>'Energía Transada'!D17</f>
        <v>10223.353341800201</v>
      </c>
    </row>
    <row r="21" spans="1:2" s="79" customFormat="1" x14ac:dyDescent="0.2">
      <c r="A21" s="86">
        <v>9</v>
      </c>
      <c r="B21" s="87">
        <f>'Energía Transada'!D18</f>
        <v>7842.1575791132009</v>
      </c>
    </row>
    <row r="22" spans="1:2" s="79" customFormat="1" x14ac:dyDescent="0.2">
      <c r="A22" s="86">
        <v>10</v>
      </c>
      <c r="B22" s="87">
        <f>'Energía Transada'!D19</f>
        <v>3622.0499799813001</v>
      </c>
    </row>
    <row r="23" spans="1:2" s="79" customFormat="1" x14ac:dyDescent="0.2">
      <c r="A23" s="86">
        <v>11</v>
      </c>
      <c r="B23" s="87">
        <f>'Energía Transada'!D20</f>
        <v>8422.1536943376013</v>
      </c>
    </row>
    <row r="24" spans="1:2" s="79" customFormat="1" x14ac:dyDescent="0.2">
      <c r="A24" s="86">
        <v>12</v>
      </c>
      <c r="B24" s="87">
        <f>'Energía Transada'!D21</f>
        <v>7736.0755322382001</v>
      </c>
    </row>
    <row r="25" spans="1:2" s="79" customFormat="1" x14ac:dyDescent="0.2">
      <c r="A25" s="86">
        <v>13</v>
      </c>
      <c r="B25" s="87">
        <f>'Energía Transada'!D22</f>
        <v>5367.2096748130007</v>
      </c>
    </row>
    <row r="26" spans="1:2" s="79" customFormat="1" x14ac:dyDescent="0.2">
      <c r="A26" s="86">
        <v>14</v>
      </c>
      <c r="B26" s="87">
        <f>'Energía Transada'!D23</f>
        <v>6356.6622006811003</v>
      </c>
    </row>
    <row r="27" spans="1:2" s="79" customFormat="1" x14ac:dyDescent="0.2">
      <c r="A27" s="86">
        <v>15</v>
      </c>
      <c r="B27" s="87">
        <f>'Energía Transada'!D24</f>
        <v>4506.9784033253</v>
      </c>
    </row>
    <row r="28" spans="1:2" s="79" customFormat="1" x14ac:dyDescent="0.2">
      <c r="A28" s="86">
        <v>16</v>
      </c>
      <c r="B28" s="87">
        <f>'Energía Transada'!D25</f>
        <v>2061.5192226629001</v>
      </c>
    </row>
    <row r="29" spans="1:2" s="79" customFormat="1" x14ac:dyDescent="0.2">
      <c r="A29" s="86">
        <v>17</v>
      </c>
      <c r="B29" s="87">
        <f>'Energía Transada'!D26</f>
        <v>1358.6652665999</v>
      </c>
    </row>
    <row r="30" spans="1:2" s="79" customFormat="1" x14ac:dyDescent="0.2">
      <c r="A30" s="86">
        <v>18</v>
      </c>
      <c r="B30" s="87">
        <f>'Energía Transada'!D27</f>
        <v>2989.2034118723004</v>
      </c>
    </row>
    <row r="31" spans="1:2" s="79" customFormat="1" x14ac:dyDescent="0.2">
      <c r="A31" s="86">
        <v>19</v>
      </c>
      <c r="B31" s="87">
        <f>'Energía Transada'!D28</f>
        <v>961.09173704600005</v>
      </c>
    </row>
    <row r="32" spans="1:2" s="79" customFormat="1" x14ac:dyDescent="0.2">
      <c r="A32" s="86">
        <v>20</v>
      </c>
      <c r="B32" s="87">
        <f>'Energía Transada'!D29</f>
        <v>2157.5788947649999</v>
      </c>
    </row>
    <row r="33" spans="1:2" s="79" customFormat="1" x14ac:dyDescent="0.2">
      <c r="A33" s="86">
        <v>21</v>
      </c>
      <c r="B33" s="87">
        <f>'Energía Transada'!D30</f>
        <v>3133.6877800214002</v>
      </c>
    </row>
    <row r="34" spans="1:2" s="79" customFormat="1" x14ac:dyDescent="0.2">
      <c r="A34" s="86">
        <v>22</v>
      </c>
      <c r="B34" s="87">
        <f>'Energía Transada'!D31</f>
        <v>5957.3045683760001</v>
      </c>
    </row>
    <row r="35" spans="1:2" s="79" customFormat="1" x14ac:dyDescent="0.2">
      <c r="A35" s="86">
        <v>23</v>
      </c>
      <c r="B35" s="87">
        <f>'Energía Transada'!D32</f>
        <v>8510.1681328124996</v>
      </c>
    </row>
    <row r="36" spans="1:2" s="79" customFormat="1" x14ac:dyDescent="0.2">
      <c r="A36" s="86">
        <v>24</v>
      </c>
      <c r="B36" s="87">
        <f>'Energía Transada'!D33</f>
        <v>14733.2612519631</v>
      </c>
    </row>
    <row r="37" spans="1:2" s="79" customFormat="1" x14ac:dyDescent="0.2">
      <c r="A37" s="86">
        <v>25</v>
      </c>
      <c r="B37" s="87">
        <f>'Energía Transada'!D34</f>
        <v>15926.348921875</v>
      </c>
    </row>
    <row r="38" spans="1:2" s="79" customFormat="1" x14ac:dyDescent="0.2">
      <c r="A38" s="86">
        <v>26</v>
      </c>
      <c r="B38" s="87">
        <f>'Energía Transada'!D35</f>
        <v>14393.442355475401</v>
      </c>
    </row>
    <row r="39" spans="1:2" s="79" customFormat="1" x14ac:dyDescent="0.2">
      <c r="A39" s="86">
        <v>27</v>
      </c>
      <c r="B39" s="87">
        <f>'Energía Transada'!D36</f>
        <v>15273.721039075801</v>
      </c>
    </row>
    <row r="40" spans="1:2" s="79" customFormat="1" x14ac:dyDescent="0.2">
      <c r="A40" s="86">
        <v>28</v>
      </c>
      <c r="B40" s="87">
        <f>'Energía Transada'!D37</f>
        <v>14577.637744137301</v>
      </c>
    </row>
    <row r="41" spans="1:2" s="79" customFormat="1" x14ac:dyDescent="0.2">
      <c r="A41" s="86">
        <v>29</v>
      </c>
      <c r="B41" s="87">
        <f>'Energía Transada'!D38</f>
        <v>14851.8447793135</v>
      </c>
    </row>
    <row r="42" spans="1:2" s="79" customFormat="1" x14ac:dyDescent="0.2">
      <c r="A42" s="86">
        <v>30</v>
      </c>
      <c r="B42" s="87">
        <f>'Energía Transada'!D39</f>
        <v>14838.978328111702</v>
      </c>
    </row>
    <row r="43" spans="1:2" s="79" customFormat="1" x14ac:dyDescent="0.2">
      <c r="A43" s="86">
        <v>31</v>
      </c>
      <c r="B43" s="87">
        <f>'Energía Transada'!D40</f>
        <v>15662.865531250001</v>
      </c>
    </row>
    <row r="44" spans="1:2" s="79" customFormat="1" x14ac:dyDescent="0.2">
      <c r="A44" s="86">
        <v>32</v>
      </c>
      <c r="B44" s="87">
        <f>'Energía Transada'!D41</f>
        <v>16752.848847662903</v>
      </c>
    </row>
    <row r="45" spans="1:2" s="79" customFormat="1" x14ac:dyDescent="0.2">
      <c r="A45" s="86">
        <v>33</v>
      </c>
      <c r="B45" s="87">
        <f>'Energía Transada'!D42</f>
        <v>16347.693960950801</v>
      </c>
    </row>
    <row r="46" spans="1:2" s="79" customFormat="1" x14ac:dyDescent="0.2">
      <c r="A46" s="86">
        <v>34</v>
      </c>
      <c r="B46" s="87">
        <f>'Energía Transada'!D43</f>
        <v>13749.220488274601</v>
      </c>
    </row>
    <row r="47" spans="1:2" s="79" customFormat="1" x14ac:dyDescent="0.2">
      <c r="A47" s="86">
        <v>35</v>
      </c>
      <c r="B47" s="87">
        <f>'Energía Transada'!D44</f>
        <v>14340.405488287901</v>
      </c>
    </row>
    <row r="48" spans="1:2" s="79" customFormat="1" x14ac:dyDescent="0.2">
      <c r="A48" s="86">
        <v>36</v>
      </c>
      <c r="B48" s="87">
        <f>'Energía Transada'!D45</f>
        <v>16530.999652363702</v>
      </c>
    </row>
    <row r="49" spans="1:2" s="79" customFormat="1" x14ac:dyDescent="0.2">
      <c r="A49" s="86">
        <v>37</v>
      </c>
      <c r="B49" s="87">
        <f>'Energía Transada'!D46</f>
        <v>15022.405330088101</v>
      </c>
    </row>
    <row r="50" spans="1:2" s="79" customFormat="1" x14ac:dyDescent="0.2">
      <c r="A50" s="86">
        <v>38</v>
      </c>
      <c r="B50" s="87">
        <f>'Energía Transada'!D47</f>
        <v>13993.6755273371</v>
      </c>
    </row>
    <row r="51" spans="1:2" s="79" customFormat="1" x14ac:dyDescent="0.2">
      <c r="A51" s="86">
        <v>39</v>
      </c>
      <c r="B51" s="87">
        <f>'Energía Transada'!D48</f>
        <v>13402.319861338101</v>
      </c>
    </row>
    <row r="52" spans="1:2" s="79" customFormat="1" x14ac:dyDescent="0.2">
      <c r="A52" s="86">
        <v>40</v>
      </c>
      <c r="B52" s="87">
        <f>'Energía Transada'!D49</f>
        <v>7812.1304912259002</v>
      </c>
    </row>
    <row r="53" spans="1:2" s="79" customFormat="1" x14ac:dyDescent="0.2">
      <c r="A53" s="86">
        <v>41</v>
      </c>
      <c r="B53" s="87">
        <f>'Energía Transada'!D50</f>
        <v>1452.1427872462002</v>
      </c>
    </row>
    <row r="54" spans="1:2" s="79" customFormat="1" x14ac:dyDescent="0.2">
      <c r="A54" s="86">
        <v>42</v>
      </c>
      <c r="B54" s="87">
        <f>'Energía Transada'!D51</f>
        <v>769.9907877137</v>
      </c>
    </row>
    <row r="55" spans="1:2" s="79" customFormat="1" x14ac:dyDescent="0.2">
      <c r="A55" s="86">
        <v>43</v>
      </c>
      <c r="B55" s="87">
        <f>'Energía Transada'!D52</f>
        <v>1719.4230258814</v>
      </c>
    </row>
    <row r="56" spans="1:2" s="79" customFormat="1" x14ac:dyDescent="0.2">
      <c r="A56" s="86">
        <v>44</v>
      </c>
      <c r="B56" s="87">
        <f>'Energía Transada'!D53</f>
        <v>1333.3159244257999</v>
      </c>
    </row>
    <row r="57" spans="1:2" s="79" customFormat="1" x14ac:dyDescent="0.2">
      <c r="A57" s="86">
        <v>45</v>
      </c>
      <c r="B57" s="87">
        <f>'Energía Transada'!D54</f>
        <v>1524.7404605636</v>
      </c>
    </row>
    <row r="58" spans="1:2" s="79" customFormat="1" x14ac:dyDescent="0.2">
      <c r="A58" s="86">
        <v>46</v>
      </c>
      <c r="B58" s="87">
        <f>'Energía Transada'!D55</f>
        <v>7996.3831582131006</v>
      </c>
    </row>
    <row r="59" spans="1:2" s="79" customFormat="1" x14ac:dyDescent="0.2">
      <c r="A59" s="86">
        <v>47</v>
      </c>
      <c r="B59" s="87">
        <f>'Energía Transada'!D56</f>
        <v>10062.753633787401</v>
      </c>
    </row>
    <row r="60" spans="1:2" s="79" customFormat="1" x14ac:dyDescent="0.2">
      <c r="A60" s="86">
        <v>48</v>
      </c>
      <c r="B60" s="87">
        <f>'Energía Transada'!D57</f>
        <v>11490.0045586004</v>
      </c>
    </row>
    <row r="61" spans="1:2" s="79" customFormat="1" x14ac:dyDescent="0.2">
      <c r="A61" s="86">
        <v>49</v>
      </c>
      <c r="B61" s="87">
        <f>'Energía Transada'!D58</f>
        <v>13743.7012480502</v>
      </c>
    </row>
    <row r="62" spans="1:2" s="79" customFormat="1" x14ac:dyDescent="0.2">
      <c r="A62" s="86">
        <v>50</v>
      </c>
      <c r="B62" s="87">
        <f>'Energía Transada'!D59</f>
        <v>14771.049097662901</v>
      </c>
    </row>
    <row r="63" spans="1:2" s="79" customFormat="1" x14ac:dyDescent="0.2">
      <c r="A63" s="86">
        <v>51</v>
      </c>
      <c r="B63" s="87">
        <f>'Energía Transada'!D60</f>
        <v>14998.478318376001</v>
      </c>
    </row>
    <row r="64" spans="1:2" s="79" customFormat="1" x14ac:dyDescent="0.2">
      <c r="A64" s="86">
        <v>52</v>
      </c>
      <c r="B64" s="87">
        <f>'Energía Transada'!D61</f>
        <v>15164.2316464877</v>
      </c>
    </row>
    <row r="65" spans="1:2" s="79" customFormat="1" x14ac:dyDescent="0.2">
      <c r="A65" s="86">
        <v>53</v>
      </c>
      <c r="B65" s="87">
        <f>'Energía Transada'!D62</f>
        <v>14955.961699238702</v>
      </c>
    </row>
    <row r="66" spans="1:2" s="79" customFormat="1" x14ac:dyDescent="0.2">
      <c r="A66" s="86">
        <v>54</v>
      </c>
      <c r="B66" s="87">
        <f>'Energía Transada'!D63</f>
        <v>15052.4757988248</v>
      </c>
    </row>
    <row r="67" spans="1:2" s="79" customFormat="1" x14ac:dyDescent="0.2">
      <c r="A67" s="86">
        <v>55</v>
      </c>
      <c r="B67" s="87">
        <f>'Energía Transada'!D64</f>
        <v>16201.3020038996</v>
      </c>
    </row>
    <row r="68" spans="1:2" s="79" customFormat="1" x14ac:dyDescent="0.2">
      <c r="A68" s="86">
        <v>56</v>
      </c>
      <c r="B68" s="87">
        <f>'Energía Transada'!D65</f>
        <v>16012.003000013301</v>
      </c>
    </row>
    <row r="69" spans="1:2" s="79" customFormat="1" x14ac:dyDescent="0.2">
      <c r="A69" s="86">
        <v>57</v>
      </c>
      <c r="B69" s="87">
        <f>'Energía Transada'!D66</f>
        <v>16348.377144537901</v>
      </c>
    </row>
    <row r="70" spans="1:2" s="79" customFormat="1" x14ac:dyDescent="0.2">
      <c r="A70" s="86">
        <v>58</v>
      </c>
      <c r="B70" s="87">
        <f>'Energía Transada'!D67</f>
        <v>16439.8073711004</v>
      </c>
    </row>
    <row r="71" spans="1:2" s="79" customFormat="1" x14ac:dyDescent="0.2">
      <c r="A71" s="86">
        <v>59</v>
      </c>
      <c r="B71" s="87">
        <f>'Energía Transada'!D68</f>
        <v>16482.586613287902</v>
      </c>
    </row>
    <row r="72" spans="1:2" s="79" customFormat="1" x14ac:dyDescent="0.2">
      <c r="A72" s="86">
        <v>60</v>
      </c>
      <c r="B72" s="87">
        <f>'Energía Transada'!D69</f>
        <v>16280.9193886752</v>
      </c>
    </row>
    <row r="73" spans="1:2" s="79" customFormat="1" x14ac:dyDescent="0.2">
      <c r="A73" s="86">
        <v>61</v>
      </c>
      <c r="B73" s="87">
        <f>'Energía Transada'!D70</f>
        <v>13179.3476992387</v>
      </c>
    </row>
    <row r="74" spans="1:2" s="79" customFormat="1" x14ac:dyDescent="0.2">
      <c r="A74" s="86">
        <v>62</v>
      </c>
      <c r="B74" s="87">
        <f>'Energía Transada'!D71</f>
        <v>12295.6188086004</v>
      </c>
    </row>
    <row r="75" spans="1:2" s="79" customFormat="1" x14ac:dyDescent="0.2">
      <c r="A75" s="86">
        <v>63</v>
      </c>
      <c r="B75" s="87">
        <f>'Energía Transada'!D72</f>
        <v>12130.194863301202</v>
      </c>
    </row>
    <row r="76" spans="1:2" s="79" customFormat="1" x14ac:dyDescent="0.2">
      <c r="A76" s="86">
        <v>64</v>
      </c>
      <c r="B76" s="87">
        <f>'Energía Transada'!D73</f>
        <v>10529.6464970753</v>
      </c>
    </row>
    <row r="77" spans="1:2" s="79" customFormat="1" x14ac:dyDescent="0.2">
      <c r="A77" s="86">
        <v>65</v>
      </c>
      <c r="B77" s="87">
        <f>'Energía Transada'!D74</f>
        <v>10905.8180342013</v>
      </c>
    </row>
    <row r="78" spans="1:2" s="79" customFormat="1" x14ac:dyDescent="0.2">
      <c r="A78" s="86">
        <v>66</v>
      </c>
      <c r="B78" s="87">
        <f>'Energía Transada'!D75</f>
        <v>14837.069830088101</v>
      </c>
    </row>
    <row r="79" spans="1:2" s="79" customFormat="1" x14ac:dyDescent="0.2">
      <c r="A79" s="86">
        <v>67</v>
      </c>
      <c r="B79" s="87">
        <f>'Energía Transada'!D76</f>
        <v>15800.3205117254</v>
      </c>
    </row>
    <row r="80" spans="1:2" s="79" customFormat="1" x14ac:dyDescent="0.2">
      <c r="A80" s="86">
        <v>68</v>
      </c>
      <c r="B80" s="87">
        <f>'Energía Transada'!D77</f>
        <v>15106.2893652244</v>
      </c>
    </row>
    <row r="81" spans="1:2" s="79" customFormat="1" x14ac:dyDescent="0.2">
      <c r="A81" s="86">
        <v>69</v>
      </c>
      <c r="B81" s="87">
        <f>'Energía Transada'!D78</f>
        <v>13644.972126963101</v>
      </c>
    </row>
    <row r="82" spans="1:2" s="79" customFormat="1" x14ac:dyDescent="0.2">
      <c r="A82" s="86">
        <v>70</v>
      </c>
      <c r="B82" s="87">
        <f>'Energía Transada'!D79</f>
        <v>3217.0404970753002</v>
      </c>
    </row>
    <row r="83" spans="1:2" s="79" customFormat="1" x14ac:dyDescent="0.2">
      <c r="A83" s="86">
        <v>71</v>
      </c>
      <c r="B83" s="87">
        <f>'Energía Transada'!D80</f>
        <v>4116.5968422943006</v>
      </c>
    </row>
    <row r="84" spans="1:2" s="79" customFormat="1" x14ac:dyDescent="0.2">
      <c r="A84" s="86">
        <v>72</v>
      </c>
      <c r="B84" s="87">
        <f>'Energía Transada'!D81</f>
        <v>4153.7406640625004</v>
      </c>
    </row>
    <row r="85" spans="1:2" s="79" customFormat="1" x14ac:dyDescent="0.2">
      <c r="A85" s="86">
        <v>73</v>
      </c>
      <c r="B85" s="87">
        <f>'Energía Transada'!D82</f>
        <v>3899.6237075320005</v>
      </c>
    </row>
    <row r="86" spans="1:2" s="79" customFormat="1" x14ac:dyDescent="0.2">
      <c r="A86" s="86">
        <v>74</v>
      </c>
      <c r="B86" s="87">
        <f>'Energía Transada'!D83</f>
        <v>3315.2910649306</v>
      </c>
    </row>
    <row r="87" spans="1:2" s="79" customFormat="1" x14ac:dyDescent="0.2">
      <c r="A87" s="86">
        <v>75</v>
      </c>
      <c r="B87" s="87">
        <f>'Energía Transada'!D84</f>
        <v>3477.4719663061001</v>
      </c>
    </row>
    <row r="88" spans="1:2" s="79" customFormat="1" x14ac:dyDescent="0.2">
      <c r="A88" s="86">
        <v>76</v>
      </c>
      <c r="B88" s="87">
        <f>'Energía Transada'!D85</f>
        <v>4300.4968774439003</v>
      </c>
    </row>
    <row r="89" spans="1:2" s="79" customFormat="1" x14ac:dyDescent="0.2">
      <c r="A89" s="86">
        <v>77</v>
      </c>
      <c r="B89" s="87">
        <f>'Energía Transada'!D86</f>
        <v>4410.7751782185005</v>
      </c>
    </row>
    <row r="90" spans="1:2" s="79" customFormat="1" x14ac:dyDescent="0.2">
      <c r="A90" s="86">
        <v>78</v>
      </c>
      <c r="B90" s="87">
        <f>'Energía Transada'!D87</f>
        <v>3951.3040786191004</v>
      </c>
    </row>
    <row r="91" spans="1:2" s="79" customFormat="1" x14ac:dyDescent="0.2">
      <c r="A91" s="86">
        <v>79</v>
      </c>
      <c r="B91" s="87">
        <f>'Energía Transada'!D88</f>
        <v>7290.1375722756002</v>
      </c>
    </row>
    <row r="92" spans="1:2" s="79" customFormat="1" x14ac:dyDescent="0.2">
      <c r="A92" s="86">
        <v>80</v>
      </c>
      <c r="B92" s="87">
        <f>'Energía Transada'!D89</f>
        <v>10758.4053281383</v>
      </c>
    </row>
    <row r="93" spans="1:2" s="79" customFormat="1" x14ac:dyDescent="0.2">
      <c r="A93" s="86">
        <v>81</v>
      </c>
      <c r="B93" s="87">
        <f>'Energía Transada'!D90</f>
        <v>11469.9735117254</v>
      </c>
    </row>
    <row r="94" spans="1:2" s="79" customFormat="1" x14ac:dyDescent="0.2">
      <c r="A94" s="86">
        <v>82</v>
      </c>
      <c r="B94" s="87">
        <f>'Energía Transada'!D91</f>
        <v>10808.1395351629</v>
      </c>
    </row>
    <row r="95" spans="1:2" s="79" customFormat="1" x14ac:dyDescent="0.2">
      <c r="A95" s="86">
        <v>83</v>
      </c>
      <c r="B95" s="87">
        <f>'Energía Transada'!D92</f>
        <v>12864.9201132746</v>
      </c>
    </row>
    <row r="96" spans="1:2" s="79" customFormat="1" x14ac:dyDescent="0.2">
      <c r="A96" s="86">
        <v>84</v>
      </c>
      <c r="B96" s="87">
        <f>'Energía Transada'!D93</f>
        <v>14286.9475410256</v>
      </c>
    </row>
    <row r="97" spans="1:2" s="79" customFormat="1" x14ac:dyDescent="0.2">
      <c r="A97" s="86">
        <v>85</v>
      </c>
      <c r="B97" s="87">
        <f>'Energía Transada'!D94</f>
        <v>14936.487070312502</v>
      </c>
    </row>
    <row r="98" spans="1:2" s="79" customFormat="1" x14ac:dyDescent="0.2">
      <c r="A98" s="86">
        <v>86</v>
      </c>
      <c r="B98" s="87">
        <f>'Energía Transada'!D95</f>
        <v>7702.4457548878008</v>
      </c>
    </row>
    <row r="99" spans="1:2" s="79" customFormat="1" x14ac:dyDescent="0.2">
      <c r="A99" s="86">
        <v>87</v>
      </c>
      <c r="B99" s="87">
        <f>'Energía Transada'!D96</f>
        <v>11512.817565438001</v>
      </c>
    </row>
    <row r="100" spans="1:2" s="79" customFormat="1" x14ac:dyDescent="0.2">
      <c r="A100" s="86">
        <v>88</v>
      </c>
      <c r="B100" s="87">
        <f>'Energía Transada'!D97</f>
        <v>15960.425236351401</v>
      </c>
    </row>
    <row r="101" spans="1:2" s="79" customFormat="1" x14ac:dyDescent="0.2">
      <c r="A101" s="86">
        <v>89</v>
      </c>
      <c r="B101" s="87">
        <f>'Energía Transada'!D98</f>
        <v>16782.655134762303</v>
      </c>
    </row>
    <row r="102" spans="1:2" s="79" customFormat="1" x14ac:dyDescent="0.2">
      <c r="A102" s="86">
        <v>90</v>
      </c>
      <c r="B102" s="87">
        <f>'Energía Transada'!D99</f>
        <v>16010.4722011752</v>
      </c>
    </row>
    <row r="103" spans="1:2" s="79" customFormat="1" x14ac:dyDescent="0.2">
      <c r="A103" s="86">
        <v>91</v>
      </c>
      <c r="B103" s="87">
        <f>'Energía Transada'!D100</f>
        <v>16291.4565214877</v>
      </c>
    </row>
    <row r="104" spans="1:2" s="79" customFormat="1" x14ac:dyDescent="0.2">
      <c r="A104" s="86">
        <v>92</v>
      </c>
      <c r="B104" s="87">
        <f>'Energía Transada'!D101</f>
        <v>16772.3151640625</v>
      </c>
    </row>
    <row r="105" spans="1:2" s="79" customFormat="1" x14ac:dyDescent="0.2">
      <c r="A105" s="86">
        <v>93</v>
      </c>
      <c r="B105" s="87">
        <f>'Energía Transada'!D102</f>
        <v>16895.8461875133</v>
      </c>
    </row>
    <row r="106" spans="1:2" s="79" customFormat="1" x14ac:dyDescent="0.2">
      <c r="A106" s="86">
        <v>94</v>
      </c>
      <c r="B106" s="87">
        <f>'Energía Transada'!D103</f>
        <v>16713.751783226402</v>
      </c>
    </row>
    <row r="107" spans="1:2" s="79" customFormat="1" x14ac:dyDescent="0.2">
      <c r="A107" s="86">
        <v>95</v>
      </c>
      <c r="B107" s="87">
        <f>'Energía Transada'!D104</f>
        <v>14159.112720713101</v>
      </c>
    </row>
    <row r="108" spans="1:2" s="79" customFormat="1" x14ac:dyDescent="0.2">
      <c r="A108" s="86">
        <v>96</v>
      </c>
      <c r="B108" s="87">
        <f>'Energía Transada'!D105</f>
        <v>12602.982847662901</v>
      </c>
    </row>
    <row r="109" spans="1:2" s="79" customFormat="1" x14ac:dyDescent="0.2">
      <c r="A109" s="86">
        <v>97</v>
      </c>
      <c r="B109" s="87">
        <f>'Energía Transada'!D106</f>
        <v>10444.0486582131</v>
      </c>
    </row>
    <row r="110" spans="1:2" s="79" customFormat="1" x14ac:dyDescent="0.2">
      <c r="A110" s="86">
        <v>98</v>
      </c>
      <c r="B110" s="87">
        <f>'Energía Transada'!D107</f>
        <v>9982.6652939636006</v>
      </c>
    </row>
    <row r="111" spans="1:2" s="79" customFormat="1" x14ac:dyDescent="0.2">
      <c r="A111" s="86">
        <v>99</v>
      </c>
      <c r="B111" s="87">
        <f>'Energía Transada'!D108</f>
        <v>9560.3587324385007</v>
      </c>
    </row>
    <row r="112" spans="1:2" s="79" customFormat="1" x14ac:dyDescent="0.2">
      <c r="A112" s="86">
        <v>100</v>
      </c>
      <c r="B112" s="87">
        <f>'Energía Transada'!D109</f>
        <v>8050.6696279247008</v>
      </c>
    </row>
    <row r="113" spans="1:2" s="79" customFormat="1" x14ac:dyDescent="0.2">
      <c r="A113" s="86">
        <v>101</v>
      </c>
      <c r="B113" s="87">
        <f>'Energía Transada'!D110</f>
        <v>8241.2975927751013</v>
      </c>
    </row>
    <row r="114" spans="1:2" s="79" customFormat="1" x14ac:dyDescent="0.2">
      <c r="A114" s="86">
        <v>102</v>
      </c>
      <c r="B114" s="87">
        <f>'Energía Transada'!D111</f>
        <v>9347.6753672007999</v>
      </c>
    </row>
    <row r="115" spans="1:2" s="79" customFormat="1" x14ac:dyDescent="0.2">
      <c r="A115" s="86">
        <v>103</v>
      </c>
      <c r="B115" s="87">
        <f>'Energía Transada'!D112</f>
        <v>7402.3013818376003</v>
      </c>
    </row>
    <row r="116" spans="1:2" s="79" customFormat="1" x14ac:dyDescent="0.2">
      <c r="A116" s="86">
        <v>104</v>
      </c>
      <c r="B116" s="87">
        <f>'Energía Transada'!D113</f>
        <v>3932.3986611245</v>
      </c>
    </row>
    <row r="117" spans="1:2" s="79" customFormat="1" x14ac:dyDescent="0.2">
      <c r="A117" s="86">
        <v>105</v>
      </c>
      <c r="B117" s="87">
        <f>'Energía Transada'!D114</f>
        <v>5201.9556811565008</v>
      </c>
    </row>
    <row r="118" spans="1:2" s="79" customFormat="1" x14ac:dyDescent="0.2">
      <c r="A118" s="86">
        <v>106</v>
      </c>
      <c r="B118" s="87">
        <f>'Energía Transada'!D115</f>
        <v>6645.9585663996004</v>
      </c>
    </row>
    <row r="119" spans="1:2" s="79" customFormat="1" x14ac:dyDescent="0.2">
      <c r="A119" s="86">
        <v>107</v>
      </c>
      <c r="B119" s="87">
        <f>'Energía Transada'!D116</f>
        <v>4121.6377241186001</v>
      </c>
    </row>
    <row r="120" spans="1:2" s="79" customFormat="1" x14ac:dyDescent="0.2">
      <c r="A120" s="86">
        <v>108</v>
      </c>
      <c r="B120" s="87">
        <f>'Energía Transada'!D117</f>
        <v>5895.5951010950002</v>
      </c>
    </row>
    <row r="121" spans="1:2" s="79" customFormat="1" x14ac:dyDescent="0.2">
      <c r="A121" s="86">
        <v>109</v>
      </c>
      <c r="B121" s="87">
        <f>'Energía Transada'!D118</f>
        <v>9061.5636630875997</v>
      </c>
    </row>
    <row r="122" spans="1:2" s="79" customFormat="1" x14ac:dyDescent="0.2">
      <c r="A122" s="86">
        <v>110</v>
      </c>
      <c r="B122" s="87">
        <f>'Energía Transada'!D119</f>
        <v>6373.4184472623001</v>
      </c>
    </row>
    <row r="123" spans="1:2" s="79" customFormat="1" x14ac:dyDescent="0.2">
      <c r="A123" s="86">
        <v>111</v>
      </c>
      <c r="B123" s="87">
        <f>'Energía Transada'!D120</f>
        <v>4646.3840288194006</v>
      </c>
    </row>
    <row r="124" spans="1:2" s="79" customFormat="1" x14ac:dyDescent="0.2">
      <c r="A124" s="86">
        <v>112</v>
      </c>
      <c r="B124" s="87">
        <f>'Energía Transada'!D121</f>
        <v>6602.4858798878004</v>
      </c>
    </row>
    <row r="125" spans="1:2" s="79" customFormat="1" x14ac:dyDescent="0.2">
      <c r="A125" s="86">
        <v>113</v>
      </c>
      <c r="B125" s="87">
        <f>'Energía Transada'!D122</f>
        <v>10442.088726562501</v>
      </c>
    </row>
    <row r="126" spans="1:2" s="79" customFormat="1" x14ac:dyDescent="0.2">
      <c r="A126" s="86">
        <v>114</v>
      </c>
      <c r="B126" s="87">
        <f>'Energía Transada'!D123</f>
        <v>11523.8314980502</v>
      </c>
    </row>
    <row r="127" spans="1:2" s="79" customFormat="1" x14ac:dyDescent="0.2">
      <c r="A127" s="86">
        <v>115</v>
      </c>
      <c r="B127" s="87">
        <f>'Energía Transada'!D124</f>
        <v>14006.963837900601</v>
      </c>
    </row>
    <row r="128" spans="1:2" s="79" customFormat="1" x14ac:dyDescent="0.2">
      <c r="A128" s="86">
        <v>116</v>
      </c>
      <c r="B128" s="87">
        <f>'Energía Transada'!D125</f>
        <v>14559.558576175201</v>
      </c>
    </row>
    <row r="129" spans="1:2" s="79" customFormat="1" x14ac:dyDescent="0.2">
      <c r="A129" s="86">
        <v>117</v>
      </c>
      <c r="B129" s="87">
        <f>'Energía Transada'!D126</f>
        <v>14926.4460898504</v>
      </c>
    </row>
    <row r="130" spans="1:2" s="79" customFormat="1" x14ac:dyDescent="0.2">
      <c r="A130" s="86">
        <v>118</v>
      </c>
      <c r="B130" s="87">
        <f>'Energía Transada'!D127</f>
        <v>16653.804371100399</v>
      </c>
    </row>
    <row r="131" spans="1:2" s="79" customFormat="1" x14ac:dyDescent="0.2">
      <c r="A131" s="86">
        <v>119</v>
      </c>
      <c r="B131" s="87">
        <f>'Energía Transada'!D128</f>
        <v>16791.3536464877</v>
      </c>
    </row>
    <row r="132" spans="1:2" s="79" customFormat="1" x14ac:dyDescent="0.2">
      <c r="A132" s="86">
        <v>120</v>
      </c>
      <c r="B132" s="87">
        <f>'Energía Transada'!D129</f>
        <v>16614.640546888302</v>
      </c>
    </row>
    <row r="133" spans="1:2" s="79" customFormat="1" x14ac:dyDescent="0.2">
      <c r="A133" s="86">
        <v>121</v>
      </c>
      <c r="B133" s="87">
        <f>'Energía Transada'!D130</f>
        <v>14129.747515625</v>
      </c>
    </row>
    <row r="134" spans="1:2" s="79" customFormat="1" x14ac:dyDescent="0.2">
      <c r="A134" s="86">
        <v>122</v>
      </c>
      <c r="B134" s="87">
        <f>'Energía Transada'!D131</f>
        <v>3787.3895663996</v>
      </c>
    </row>
    <row r="135" spans="1:2" s="79" customFormat="1" x14ac:dyDescent="0.2">
      <c r="A135" s="86">
        <v>123</v>
      </c>
      <c r="B135" s="87">
        <f>'Energía Transada'!D132</f>
        <v>6936.4397880876004</v>
      </c>
    </row>
    <row r="136" spans="1:2" s="79" customFormat="1" x14ac:dyDescent="0.2">
      <c r="A136" s="86">
        <v>124</v>
      </c>
      <c r="B136" s="87">
        <f>'Energía Transada'!D133</f>
        <v>10556.714205088101</v>
      </c>
    </row>
    <row r="137" spans="1:2" s="79" customFormat="1" x14ac:dyDescent="0.2">
      <c r="A137" s="86">
        <v>125</v>
      </c>
      <c r="B137" s="87">
        <f>'Energía Transada'!D134</f>
        <v>11745.635234388301</v>
      </c>
    </row>
    <row r="138" spans="1:2" s="79" customFormat="1" x14ac:dyDescent="0.2">
      <c r="A138" s="86">
        <v>126</v>
      </c>
      <c r="B138" s="87">
        <f>'Energía Transada'!D135</f>
        <v>15119.2786855502</v>
      </c>
    </row>
    <row r="139" spans="1:2" s="79" customFormat="1" x14ac:dyDescent="0.2">
      <c r="A139" s="86">
        <v>127</v>
      </c>
      <c r="B139" s="87">
        <f>'Energía Transada'!D136</f>
        <v>14957.126748036901</v>
      </c>
    </row>
    <row r="140" spans="1:2" s="79" customFormat="1" x14ac:dyDescent="0.2">
      <c r="A140" s="86">
        <v>128</v>
      </c>
      <c r="B140" s="87">
        <f>'Energía Transada'!D137</f>
        <v>11086.333193362701</v>
      </c>
    </row>
    <row r="141" spans="1:2" s="79" customFormat="1" x14ac:dyDescent="0.2">
      <c r="A141" s="86">
        <v>129</v>
      </c>
      <c r="B141" s="87">
        <f>'Energía Transada'!D138</f>
        <v>6477.2449492121004</v>
      </c>
    </row>
    <row r="142" spans="1:2" s="79" customFormat="1" x14ac:dyDescent="0.2">
      <c r="A142" s="86">
        <v>130</v>
      </c>
      <c r="B142" s="87">
        <f>'Energía Transada'!D139</f>
        <v>5299.7545166132004</v>
      </c>
    </row>
    <row r="143" spans="1:2" s="79" customFormat="1" x14ac:dyDescent="0.2">
      <c r="A143" s="86">
        <v>131</v>
      </c>
      <c r="B143" s="87">
        <f>'Energía Transada'!D140</f>
        <v>6693.6259482505002</v>
      </c>
    </row>
    <row r="144" spans="1:2" s="79" customFormat="1" x14ac:dyDescent="0.2">
      <c r="A144" s="86">
        <v>132</v>
      </c>
      <c r="B144" s="87">
        <f>'Energía Transada'!D141</f>
        <v>13843.312013688501</v>
      </c>
    </row>
    <row r="145" spans="1:2" s="79" customFormat="1" x14ac:dyDescent="0.2">
      <c r="A145" s="86">
        <v>133</v>
      </c>
      <c r="B145" s="87">
        <f>'Energía Transada'!D142</f>
        <v>14727.8781289129</v>
      </c>
    </row>
    <row r="146" spans="1:2" s="79" customFormat="1" x14ac:dyDescent="0.2">
      <c r="A146" s="86">
        <v>134</v>
      </c>
      <c r="B146" s="87">
        <f>'Energía Transada'!D143</f>
        <v>15169.017828125001</v>
      </c>
    </row>
    <row r="147" spans="1:2" s="79" customFormat="1" x14ac:dyDescent="0.2">
      <c r="A147" s="86">
        <v>135</v>
      </c>
      <c r="B147" s="87">
        <f>'Energía Transada'!D144</f>
        <v>14337.972003926201</v>
      </c>
    </row>
    <row r="148" spans="1:2" s="79" customFormat="1" x14ac:dyDescent="0.2">
      <c r="A148" s="86">
        <v>136</v>
      </c>
      <c r="B148" s="87">
        <f>'Energía Transada'!D145</f>
        <v>10998.7680195379</v>
      </c>
    </row>
    <row r="149" spans="1:2" s="79" customFormat="1" x14ac:dyDescent="0.2">
      <c r="A149" s="86">
        <v>137</v>
      </c>
      <c r="B149" s="87">
        <f>'Energía Transada'!D146</f>
        <v>10372.016429687501</v>
      </c>
    </row>
    <row r="150" spans="1:2" s="79" customFormat="1" x14ac:dyDescent="0.2">
      <c r="A150" s="86">
        <v>138</v>
      </c>
      <c r="B150" s="87">
        <f>'Energía Transada'!D147</f>
        <v>8621.1926103499009</v>
      </c>
    </row>
    <row r="151" spans="1:2" s="79" customFormat="1" x14ac:dyDescent="0.2">
      <c r="A151" s="86">
        <v>139</v>
      </c>
      <c r="B151" s="87">
        <f>'Energía Transada'!D148</f>
        <v>5991.2737295004999</v>
      </c>
    </row>
    <row r="152" spans="1:2" s="79" customFormat="1" x14ac:dyDescent="0.2">
      <c r="A152" s="86">
        <v>140</v>
      </c>
      <c r="B152" s="87">
        <f>'Energía Transada'!D149</f>
        <v>3041.2465131811</v>
      </c>
    </row>
    <row r="153" spans="1:2" s="79" customFormat="1" x14ac:dyDescent="0.2">
      <c r="A153" s="86">
        <v>141</v>
      </c>
      <c r="B153" s="87">
        <f>'Energía Transada'!D150</f>
        <v>3894.2740942441001</v>
      </c>
    </row>
    <row r="154" spans="1:2" s="79" customFormat="1" x14ac:dyDescent="0.2">
      <c r="A154" s="86">
        <v>142</v>
      </c>
      <c r="B154" s="87">
        <f>'Energía Transada'!D151</f>
        <v>1933.0666147569002</v>
      </c>
    </row>
    <row r="155" spans="1:2" s="79" customFormat="1" x14ac:dyDescent="0.2">
      <c r="A155" s="86">
        <v>143</v>
      </c>
      <c r="B155" s="87">
        <f>'Energía Transada'!D152</f>
        <v>4449.2515976629002</v>
      </c>
    </row>
    <row r="156" spans="1:2" s="79" customFormat="1" x14ac:dyDescent="0.2">
      <c r="A156" s="86">
        <v>144</v>
      </c>
      <c r="B156" s="87">
        <f>'Energía Transada'!D153</f>
        <v>4181.2641957933001</v>
      </c>
    </row>
    <row r="157" spans="1:2" s="79" customFormat="1" x14ac:dyDescent="0.2">
      <c r="A157" s="86">
        <v>145</v>
      </c>
      <c r="B157" s="87">
        <f>'Energía Transada'!D154</f>
        <v>4662.3812402377007</v>
      </c>
    </row>
    <row r="158" spans="1:2" s="79" customFormat="1" x14ac:dyDescent="0.2">
      <c r="A158" s="86">
        <v>146</v>
      </c>
      <c r="B158" s="87">
        <f>'Energía Transada'!D155</f>
        <v>6213.6411572248999</v>
      </c>
    </row>
    <row r="159" spans="1:2" s="79" customFormat="1" x14ac:dyDescent="0.2">
      <c r="A159" s="86">
        <v>147</v>
      </c>
      <c r="B159" s="87">
        <f>'Energía Transada'!D156</f>
        <v>8120.4633261752006</v>
      </c>
    </row>
    <row r="160" spans="1:2" s="79" customFormat="1" x14ac:dyDescent="0.2">
      <c r="A160" s="86">
        <v>148</v>
      </c>
      <c r="B160" s="87">
        <f>'Energía Transada'!D157</f>
        <v>8906.9376552884005</v>
      </c>
    </row>
    <row r="161" spans="1:2" s="79" customFormat="1" x14ac:dyDescent="0.2">
      <c r="A161" s="86">
        <v>149</v>
      </c>
      <c r="B161" s="87">
        <f>'Energía Transada'!D158</f>
        <v>9006.4233437500006</v>
      </c>
    </row>
    <row r="162" spans="1:2" s="79" customFormat="1" x14ac:dyDescent="0.2">
      <c r="A162" s="86">
        <v>150</v>
      </c>
      <c r="B162" s="87">
        <f>'Energía Transada'!D159</f>
        <v>8227.5279365384013</v>
      </c>
    </row>
    <row r="163" spans="1:2" s="79" customFormat="1" x14ac:dyDescent="0.2">
      <c r="A163" s="86">
        <v>151</v>
      </c>
      <c r="B163" s="87">
        <f>'Energía Transada'!D160</f>
        <v>10304.6894658253</v>
      </c>
    </row>
    <row r="164" spans="1:2" s="79" customFormat="1" x14ac:dyDescent="0.2">
      <c r="A164" s="86">
        <v>152</v>
      </c>
      <c r="B164" s="87">
        <f>'Energía Transada'!D161</f>
        <v>10484.8128984508</v>
      </c>
    </row>
    <row r="165" spans="1:2" s="79" customFormat="1" x14ac:dyDescent="0.2">
      <c r="A165" s="86">
        <v>153</v>
      </c>
      <c r="B165" s="87">
        <f>'Energía Transada'!D162</f>
        <v>10148.9315293002</v>
      </c>
    </row>
    <row r="166" spans="1:2" s="79" customFormat="1" x14ac:dyDescent="0.2">
      <c r="A166" s="86">
        <v>154</v>
      </c>
      <c r="B166" s="87">
        <f>'Energía Transada'!D163</f>
        <v>12012.746511725401</v>
      </c>
    </row>
    <row r="167" spans="1:2" s="79" customFormat="1" x14ac:dyDescent="0.2">
      <c r="A167" s="86">
        <v>155</v>
      </c>
      <c r="B167" s="87">
        <f>'Energía Transada'!D164</f>
        <v>11545.497509762301</v>
      </c>
    </row>
    <row r="168" spans="1:2" s="79" customFormat="1" x14ac:dyDescent="0.2">
      <c r="A168" s="86">
        <v>156</v>
      </c>
      <c r="B168" s="87">
        <f>'Energía Transada'!D165</f>
        <v>11847.5919433627</v>
      </c>
    </row>
    <row r="169" spans="1:2" s="79" customFormat="1" x14ac:dyDescent="0.2">
      <c r="A169" s="86">
        <v>157</v>
      </c>
      <c r="B169" s="87">
        <f>'Energía Transada'!D166</f>
        <v>10522.230318376001</v>
      </c>
    </row>
    <row r="170" spans="1:2" s="79" customFormat="1" x14ac:dyDescent="0.2">
      <c r="A170" s="86">
        <v>158</v>
      </c>
      <c r="B170" s="87">
        <f>'Energía Transada'!D167</f>
        <v>9986.0332851496005</v>
      </c>
    </row>
    <row r="171" spans="1:2" s="79" customFormat="1" x14ac:dyDescent="0.2">
      <c r="A171" s="86">
        <v>159</v>
      </c>
      <c r="B171" s="87">
        <f>'Energía Transada'!D168</f>
        <v>8501.0181484375007</v>
      </c>
    </row>
    <row r="172" spans="1:2" s="79" customFormat="1" x14ac:dyDescent="0.2">
      <c r="A172" s="86">
        <v>160</v>
      </c>
      <c r="B172" s="87">
        <f>'Energía Transada'!D169</f>
        <v>7296.7857539129009</v>
      </c>
    </row>
    <row r="173" spans="1:2" s="79" customFormat="1" x14ac:dyDescent="0.2">
      <c r="A173" s="86">
        <v>161</v>
      </c>
      <c r="B173" s="87">
        <f>'Energía Transada'!D170</f>
        <v>11618.8441523371</v>
      </c>
    </row>
    <row r="174" spans="1:2" s="79" customFormat="1" x14ac:dyDescent="0.2">
      <c r="A174" s="86">
        <v>162</v>
      </c>
      <c r="B174" s="87">
        <f>'Energía Transada'!D171</f>
        <v>11847.948082024601</v>
      </c>
    </row>
    <row r="175" spans="1:2" s="79" customFormat="1" x14ac:dyDescent="0.2">
      <c r="A175" s="86">
        <v>163</v>
      </c>
      <c r="B175" s="87">
        <f>'Energía Transada'!D172</f>
        <v>15053.260810563501</v>
      </c>
    </row>
    <row r="176" spans="1:2" s="79" customFormat="1" x14ac:dyDescent="0.2">
      <c r="A176" s="86">
        <v>164</v>
      </c>
      <c r="B176" s="87">
        <f>'Energía Transada'!D173</f>
        <v>15708.481414075801</v>
      </c>
    </row>
    <row r="177" spans="1:2" s="79" customFormat="1" x14ac:dyDescent="0.2">
      <c r="A177" s="86">
        <v>165</v>
      </c>
      <c r="B177" s="87">
        <f>'Energía Transada'!D174</f>
        <v>15078.319101562502</v>
      </c>
    </row>
    <row r="178" spans="1:2" s="79" customFormat="1" x14ac:dyDescent="0.2">
      <c r="A178" s="86">
        <v>166</v>
      </c>
      <c r="B178" s="87">
        <f>'Energía Transada'!D175</f>
        <v>15604.576462900601</v>
      </c>
    </row>
    <row r="179" spans="1:2" s="79" customFormat="1" x14ac:dyDescent="0.2">
      <c r="A179" s="86">
        <v>167</v>
      </c>
      <c r="B179" s="87">
        <f>'Energía Transada'!D176</f>
        <v>15929.053861324801</v>
      </c>
    </row>
    <row r="180" spans="1:2" s="79" customFormat="1" x14ac:dyDescent="0.2">
      <c r="A180" s="86">
        <v>168</v>
      </c>
      <c r="B180" s="87">
        <f>'Energía Transada'!D177</f>
        <v>16192.950798838101</v>
      </c>
    </row>
    <row r="181" spans="1:2" s="79" customFormat="1" x14ac:dyDescent="0.2">
      <c r="A181" s="86">
        <v>169</v>
      </c>
      <c r="B181" s="87">
        <f>'Energía Transada'!D178</f>
        <v>15381.860169938502</v>
      </c>
    </row>
    <row r="182" spans="1:2" s="79" customFormat="1" x14ac:dyDescent="0.2">
      <c r="A182" s="86">
        <v>170</v>
      </c>
      <c r="B182" s="87">
        <f>'Energía Transada'!D179</f>
        <v>16097.904894537902</v>
      </c>
    </row>
    <row r="183" spans="1:2" s="79" customFormat="1" x14ac:dyDescent="0.2">
      <c r="A183" s="86">
        <v>171</v>
      </c>
      <c r="B183" s="87">
        <f>'Energía Transada'!D180</f>
        <v>15510.382330088101</v>
      </c>
    </row>
    <row r="184" spans="1:2" s="79" customFormat="1" x14ac:dyDescent="0.2">
      <c r="A184" s="86">
        <v>172</v>
      </c>
      <c r="B184" s="87">
        <f>'Energía Transada'!D181</f>
        <v>15475.608285162902</v>
      </c>
    </row>
    <row r="185" spans="1:2" s="79" customFormat="1" x14ac:dyDescent="0.2">
      <c r="A185" s="86">
        <v>173</v>
      </c>
      <c r="B185" s="87">
        <f>'Energía Transada'!D182</f>
        <v>15511.205787112702</v>
      </c>
    </row>
    <row r="186" spans="1:2" s="79" customFormat="1" x14ac:dyDescent="0.2">
      <c r="A186" s="86">
        <v>174</v>
      </c>
      <c r="B186" s="87">
        <f>'Energía Transada'!D183</f>
        <v>15373.901210937502</v>
      </c>
    </row>
    <row r="187" spans="1:2" s="79" customFormat="1" x14ac:dyDescent="0.2">
      <c r="A187" s="86">
        <v>175</v>
      </c>
      <c r="B187" s="87">
        <f>'Energía Transada'!D184</f>
        <v>15175.703935563501</v>
      </c>
    </row>
    <row r="188" spans="1:2" s="79" customFormat="1" x14ac:dyDescent="0.2">
      <c r="A188" s="86">
        <v>176</v>
      </c>
      <c r="B188" s="87">
        <f>'Energía Transada'!D185</f>
        <v>15776.110875013301</v>
      </c>
    </row>
    <row r="189" spans="1:2" s="79" customFormat="1" x14ac:dyDescent="0.2">
      <c r="A189" s="86">
        <v>177</v>
      </c>
      <c r="B189" s="87">
        <f>'Energía Transada'!D186</f>
        <v>16414.157074225401</v>
      </c>
    </row>
    <row r="190" spans="1:2" s="79" customFormat="1" x14ac:dyDescent="0.2">
      <c r="A190" s="86">
        <v>178</v>
      </c>
      <c r="B190" s="87">
        <f>'Energía Transada'!D187</f>
        <v>15781.7516855635</v>
      </c>
    </row>
    <row r="191" spans="1:2" s="79" customFormat="1" x14ac:dyDescent="0.2">
      <c r="A191" s="86">
        <v>179</v>
      </c>
      <c r="B191" s="87">
        <f>'Energía Transada'!D188</f>
        <v>15654.093505876001</v>
      </c>
    </row>
    <row r="192" spans="1:2" s="79" customFormat="1" x14ac:dyDescent="0.2">
      <c r="A192" s="86">
        <v>180</v>
      </c>
      <c r="B192" s="87">
        <f>'Energía Transada'!D189</f>
        <v>15733.156810550201</v>
      </c>
    </row>
    <row r="193" spans="1:2" s="79" customFormat="1" x14ac:dyDescent="0.2">
      <c r="A193" s="86">
        <v>181</v>
      </c>
      <c r="B193" s="87">
        <f>'Energía Transada'!D190</f>
        <v>15672.251902350401</v>
      </c>
    </row>
    <row r="194" spans="1:2" s="79" customFormat="1" x14ac:dyDescent="0.2">
      <c r="A194" s="86">
        <v>182</v>
      </c>
      <c r="B194" s="87">
        <f>'Energía Transada'!D191</f>
        <v>15701.706207037902</v>
      </c>
    </row>
    <row r="195" spans="1:2" s="79" customFormat="1" x14ac:dyDescent="0.2">
      <c r="A195" s="86">
        <v>183</v>
      </c>
      <c r="B195" s="87">
        <f>'Energía Transada'!D192</f>
        <v>15886.2086386885</v>
      </c>
    </row>
    <row r="196" spans="1:2" s="79" customFormat="1" x14ac:dyDescent="0.2">
      <c r="A196" s="86">
        <v>184</v>
      </c>
      <c r="B196" s="87">
        <f>'Energía Transada'!D193</f>
        <v>16258.457455088101</v>
      </c>
    </row>
    <row r="197" spans="1:2" s="79" customFormat="1" x14ac:dyDescent="0.2">
      <c r="A197" s="86">
        <v>185</v>
      </c>
      <c r="B197" s="87">
        <f>'Energía Transada'!D194</f>
        <v>16844.362718763299</v>
      </c>
    </row>
    <row r="198" spans="1:2" s="79" customFormat="1" x14ac:dyDescent="0.2">
      <c r="A198" s="86">
        <v>186</v>
      </c>
      <c r="B198" s="87">
        <f>'Energía Transada'!D195</f>
        <v>16895.550054700801</v>
      </c>
    </row>
    <row r="199" spans="1:2" s="79" customFormat="1" x14ac:dyDescent="0.2">
      <c r="A199" s="86">
        <v>187</v>
      </c>
      <c r="B199" s="87">
        <f>'Energía Transada'!D196</f>
        <v>16810.6508554754</v>
      </c>
    </row>
    <row r="200" spans="1:2" s="79" customFormat="1" x14ac:dyDescent="0.2">
      <c r="A200" s="86">
        <v>188</v>
      </c>
      <c r="B200" s="87">
        <f>'Energía Transada'!D197</f>
        <v>16933.934582051203</v>
      </c>
    </row>
    <row r="201" spans="1:2" s="79" customFormat="1" x14ac:dyDescent="0.2">
      <c r="A201" s="86">
        <v>189</v>
      </c>
      <c r="B201" s="87">
        <f>'Energía Transada'!D198</f>
        <v>16924.465605462101</v>
      </c>
    </row>
    <row r="202" spans="1:2" s="79" customFormat="1" x14ac:dyDescent="0.2">
      <c r="A202" s="86">
        <v>190</v>
      </c>
      <c r="B202" s="87">
        <f>'Energía Transada'!D199</f>
        <v>16906.721015625</v>
      </c>
    </row>
    <row r="203" spans="1:2" s="79" customFormat="1" x14ac:dyDescent="0.2">
      <c r="A203" s="86">
        <v>191</v>
      </c>
      <c r="B203" s="87">
        <f>'Energía Transada'!D200</f>
        <v>16711.4027226629</v>
      </c>
    </row>
    <row r="204" spans="1:2" s="79" customFormat="1" x14ac:dyDescent="0.2">
      <c r="A204" s="86">
        <v>192</v>
      </c>
      <c r="B204" s="87">
        <f>'Energía Transada'!D201</f>
        <v>16057.191828125</v>
      </c>
    </row>
    <row r="205" spans="1:2" s="79" customFormat="1" x14ac:dyDescent="0.2">
      <c r="A205" s="86">
        <v>193</v>
      </c>
      <c r="B205" s="87">
        <f>'Energía Transada'!D202</f>
        <v>14737.371783213101</v>
      </c>
    </row>
    <row r="206" spans="1:2" s="79" customFormat="1" x14ac:dyDescent="0.2">
      <c r="A206" s="86">
        <v>194</v>
      </c>
      <c r="B206" s="87">
        <f>'Energía Transada'!D203</f>
        <v>12317.9433261752</v>
      </c>
    </row>
    <row r="207" spans="1:2" s="79" customFormat="1" x14ac:dyDescent="0.2">
      <c r="A207" s="86">
        <v>195</v>
      </c>
      <c r="B207" s="87">
        <f>'Energía Transada'!D204</f>
        <v>12555.0781699252</v>
      </c>
    </row>
    <row r="208" spans="1:2" s="79" customFormat="1" x14ac:dyDescent="0.2">
      <c r="A208" s="86">
        <v>196</v>
      </c>
      <c r="B208" s="87">
        <f>'Energía Transada'!D205</f>
        <v>12802.1209941506</v>
      </c>
    </row>
    <row r="209" spans="1:2" s="79" customFormat="1" x14ac:dyDescent="0.2">
      <c r="A209" s="86">
        <v>197</v>
      </c>
      <c r="B209" s="87">
        <f>'Energía Transada'!D206</f>
        <v>12531.187005862701</v>
      </c>
    </row>
    <row r="210" spans="1:2" s="79" customFormat="1" x14ac:dyDescent="0.2">
      <c r="A210" s="86">
        <v>198</v>
      </c>
      <c r="B210" s="87">
        <f>'Energía Transada'!D207</f>
        <v>7168.6023281117004</v>
      </c>
    </row>
    <row r="211" spans="1:2" s="79" customFormat="1" x14ac:dyDescent="0.2">
      <c r="A211" s="86">
        <v>199</v>
      </c>
      <c r="B211" s="87">
        <f>'Energía Transada'!D208</f>
        <v>8897.4315322382008</v>
      </c>
    </row>
    <row r="212" spans="1:2" s="79" customFormat="1" x14ac:dyDescent="0.2">
      <c r="A212" s="86">
        <v>200</v>
      </c>
      <c r="B212" s="87">
        <f>'Energía Transada'!D209</f>
        <v>6395.6868554621005</v>
      </c>
    </row>
    <row r="213" spans="1:2" s="79" customFormat="1" x14ac:dyDescent="0.2">
      <c r="A213" s="86">
        <v>201</v>
      </c>
      <c r="B213" s="87">
        <f>'Energía Transada'!D210</f>
        <v>9830.7625390758003</v>
      </c>
    </row>
    <row r="214" spans="1:2" s="79" customFormat="1" x14ac:dyDescent="0.2">
      <c r="A214" s="86">
        <v>202</v>
      </c>
      <c r="B214" s="87">
        <f>'Energía Transada'!D211</f>
        <v>7082.8183671875004</v>
      </c>
    </row>
    <row r="215" spans="1:2" s="79" customFormat="1" x14ac:dyDescent="0.2">
      <c r="A215" s="86">
        <v>203</v>
      </c>
      <c r="B215" s="87">
        <f>'Energía Transada'!D212</f>
        <v>2675.5520380876001</v>
      </c>
    </row>
    <row r="216" spans="1:2" s="79" customFormat="1" x14ac:dyDescent="0.2">
      <c r="A216" s="86">
        <v>204</v>
      </c>
      <c r="B216" s="87">
        <f>'Energía Transada'!D213</f>
        <v>1811.3006987313001</v>
      </c>
    </row>
    <row r="217" spans="1:2" s="79" customFormat="1" x14ac:dyDescent="0.2">
      <c r="A217" s="86">
        <v>205</v>
      </c>
      <c r="B217" s="87">
        <f>'Energía Transada'!D214</f>
        <v>3823.0256435497004</v>
      </c>
    </row>
    <row r="218" spans="1:2" s="79" customFormat="1" x14ac:dyDescent="0.2">
      <c r="A218" s="86">
        <v>206</v>
      </c>
      <c r="B218" s="87">
        <f>'Energía Transada'!D215</f>
        <v>2796.7908247062001</v>
      </c>
    </row>
    <row r="219" spans="1:2" s="79" customFormat="1" x14ac:dyDescent="0.2">
      <c r="A219" s="86">
        <v>207</v>
      </c>
      <c r="B219" s="87">
        <f>'Energía Transada'!D216</f>
        <v>1377.7617417067001</v>
      </c>
    </row>
    <row r="220" spans="1:2" s="79" customFormat="1" x14ac:dyDescent="0.2">
      <c r="A220" s="86">
        <v>208</v>
      </c>
      <c r="B220" s="87">
        <f>'Energía Transada'!D217</f>
        <v>483.82533242190004</v>
      </c>
    </row>
    <row r="221" spans="1:2" s="79" customFormat="1" x14ac:dyDescent="0.2">
      <c r="A221" s="86">
        <v>209</v>
      </c>
      <c r="B221" s="87">
        <f>'Energía Transada'!D218</f>
        <v>1962.8121166934</v>
      </c>
    </row>
    <row r="222" spans="1:2" s="79" customFormat="1" x14ac:dyDescent="0.2">
      <c r="A222" s="86">
        <v>210</v>
      </c>
      <c r="B222" s="87">
        <f>'Energía Transada'!D219</f>
        <v>3007.0543108039001</v>
      </c>
    </row>
    <row r="223" spans="1:2" s="79" customFormat="1" x14ac:dyDescent="0.2">
      <c r="A223" s="86">
        <v>211</v>
      </c>
      <c r="B223" s="87">
        <f>'Energía Transada'!D220</f>
        <v>4378.9166127938006</v>
      </c>
    </row>
    <row r="224" spans="1:2" s="79" customFormat="1" x14ac:dyDescent="0.2">
      <c r="A224" s="86">
        <v>212</v>
      </c>
      <c r="B224" s="87">
        <f>'Energía Transada'!D221</f>
        <v>5303.0506826255005</v>
      </c>
    </row>
    <row r="225" spans="1:2" s="79" customFormat="1" x14ac:dyDescent="0.2">
      <c r="A225" s="86">
        <v>213</v>
      </c>
      <c r="B225" s="87">
        <f>'Energía Transada'!D222</f>
        <v>6215.6336894631004</v>
      </c>
    </row>
    <row r="226" spans="1:2" s="79" customFormat="1" x14ac:dyDescent="0.2">
      <c r="A226" s="86">
        <v>214</v>
      </c>
      <c r="B226" s="87">
        <f>'Energía Transada'!D223</f>
        <v>4921.5774589877001</v>
      </c>
    </row>
    <row r="227" spans="1:2" s="79" customFormat="1" x14ac:dyDescent="0.2">
      <c r="A227" s="86">
        <v>215</v>
      </c>
      <c r="B227" s="87">
        <f>'Energía Transada'!D224</f>
        <v>8067.5399765625007</v>
      </c>
    </row>
    <row r="228" spans="1:2" s="79" customFormat="1" x14ac:dyDescent="0.2">
      <c r="A228" s="86">
        <v>216</v>
      </c>
      <c r="B228" s="87">
        <f>'Energía Transada'!D225</f>
        <v>8375.0714345753004</v>
      </c>
    </row>
    <row r="229" spans="1:2" s="79" customFormat="1" x14ac:dyDescent="0.2">
      <c r="A229" s="86">
        <v>217</v>
      </c>
      <c r="B229" s="87">
        <f>'Energía Transada'!D226</f>
        <v>12310.1113925881</v>
      </c>
    </row>
    <row r="230" spans="1:2" s="79" customFormat="1" x14ac:dyDescent="0.2">
      <c r="A230" s="86">
        <v>218</v>
      </c>
      <c r="B230" s="87">
        <f>'Energía Transada'!D227</f>
        <v>11759.6451738381</v>
      </c>
    </row>
    <row r="231" spans="1:2" s="79" customFormat="1" x14ac:dyDescent="0.2">
      <c r="A231" s="86">
        <v>219</v>
      </c>
      <c r="B231" s="87">
        <f>'Energía Transada'!D228</f>
        <v>9126.6682021501001</v>
      </c>
    </row>
    <row r="232" spans="1:2" s="79" customFormat="1" x14ac:dyDescent="0.2">
      <c r="A232" s="86">
        <v>220</v>
      </c>
      <c r="B232" s="87">
        <f>'Energía Transada'!D229</f>
        <v>9497.6992373129997</v>
      </c>
    </row>
    <row r="233" spans="1:2" s="79" customFormat="1" x14ac:dyDescent="0.2">
      <c r="A233" s="86">
        <v>221</v>
      </c>
      <c r="B233" s="87">
        <f>'Energía Transada'!D230</f>
        <v>8216.2444970753004</v>
      </c>
    </row>
    <row r="234" spans="1:2" s="79" customFormat="1" x14ac:dyDescent="0.2">
      <c r="A234" s="86">
        <v>222</v>
      </c>
      <c r="B234" s="87">
        <f>'Energía Transada'!D231</f>
        <v>9886.1747031383002</v>
      </c>
    </row>
    <row r="235" spans="1:2" s="79" customFormat="1" x14ac:dyDescent="0.2">
      <c r="A235" s="86">
        <v>223</v>
      </c>
      <c r="B235" s="87">
        <f>'Energía Transada'!D232</f>
        <v>10593.3567441506</v>
      </c>
    </row>
    <row r="236" spans="1:2" s="79" customFormat="1" x14ac:dyDescent="0.2">
      <c r="A236" s="86">
        <v>224</v>
      </c>
      <c r="B236" s="87">
        <f>'Energía Transada'!D233</f>
        <v>11909.0169023504</v>
      </c>
    </row>
    <row r="237" spans="1:2" s="79" customFormat="1" x14ac:dyDescent="0.2">
      <c r="A237" s="86">
        <v>225</v>
      </c>
      <c r="B237" s="87">
        <f>'Energía Transada'!D234</f>
        <v>13079.9995566373</v>
      </c>
    </row>
    <row r="238" spans="1:2" s="79" customFormat="1" x14ac:dyDescent="0.2">
      <c r="A238" s="86">
        <v>226</v>
      </c>
      <c r="B238" s="87">
        <f>'Energía Transada'!D235</f>
        <v>10999.271964850401</v>
      </c>
    </row>
    <row r="239" spans="1:2" s="79" customFormat="1" x14ac:dyDescent="0.2">
      <c r="A239" s="86">
        <v>227</v>
      </c>
      <c r="B239" s="87">
        <f>'Energía Transada'!D236</f>
        <v>13065.578927737701</v>
      </c>
    </row>
    <row r="240" spans="1:2" s="79" customFormat="1" x14ac:dyDescent="0.2">
      <c r="A240" s="86">
        <v>228</v>
      </c>
      <c r="B240" s="87">
        <f>'Energía Transada'!D237</f>
        <v>11711.810113301201</v>
      </c>
    </row>
    <row r="241" spans="1:2" s="79" customFormat="1" x14ac:dyDescent="0.2">
      <c r="A241" s="86">
        <v>229</v>
      </c>
      <c r="B241" s="87">
        <f>'Energía Transada'!D238</f>
        <v>10817.5565586137</v>
      </c>
    </row>
    <row r="242" spans="1:2" s="79" customFormat="1" x14ac:dyDescent="0.2">
      <c r="A242" s="86">
        <v>230</v>
      </c>
      <c r="B242" s="87">
        <f>'Energía Transada'!D239</f>
        <v>9170.1242636884999</v>
      </c>
    </row>
    <row r="243" spans="1:2" s="79" customFormat="1" x14ac:dyDescent="0.2">
      <c r="A243" s="86">
        <v>231</v>
      </c>
      <c r="B243" s="87">
        <f>'Energía Transada'!D240</f>
        <v>10229.640189449801</v>
      </c>
    </row>
    <row r="244" spans="1:2" s="79" customFormat="1" x14ac:dyDescent="0.2">
      <c r="A244" s="86">
        <v>232</v>
      </c>
      <c r="B244" s="87">
        <f>'Energía Transada'!D241</f>
        <v>8028.1226211004005</v>
      </c>
    </row>
    <row r="245" spans="1:2" s="79" customFormat="1" x14ac:dyDescent="0.2">
      <c r="A245" s="86">
        <v>233</v>
      </c>
      <c r="B245" s="87">
        <f>'Energía Transada'!D242</f>
        <v>5633.4341122997002</v>
      </c>
    </row>
    <row r="246" spans="1:2" s="79" customFormat="1" x14ac:dyDescent="0.2">
      <c r="A246" s="86">
        <v>234</v>
      </c>
      <c r="B246" s="87">
        <f>'Energía Transada'!D243</f>
        <v>3678.7664921875003</v>
      </c>
    </row>
    <row r="247" spans="1:2" s="79" customFormat="1" x14ac:dyDescent="0.2">
      <c r="A247" s="86">
        <v>235</v>
      </c>
      <c r="B247" s="87">
        <f>'Energía Transada'!D244</f>
        <v>2928.1341694311</v>
      </c>
    </row>
    <row r="248" spans="1:2" s="79" customFormat="1" x14ac:dyDescent="0.2">
      <c r="A248" s="86">
        <v>236</v>
      </c>
      <c r="B248" s="87">
        <f>'Energía Transada'!D245</f>
        <v>3034.4853334936001</v>
      </c>
    </row>
    <row r="249" spans="1:2" s="79" customFormat="1" x14ac:dyDescent="0.2">
      <c r="A249" s="86">
        <v>237</v>
      </c>
      <c r="B249" s="87">
        <f>'Energía Transada'!D246</f>
        <v>4100.0948413061005</v>
      </c>
    </row>
    <row r="250" spans="1:2" s="79" customFormat="1" x14ac:dyDescent="0.2">
      <c r="A250" s="86">
        <v>238</v>
      </c>
      <c r="B250" s="87">
        <f>'Energía Transada'!D247</f>
        <v>4430.1666821314002</v>
      </c>
    </row>
    <row r="251" spans="1:2" s="79" customFormat="1" x14ac:dyDescent="0.2">
      <c r="A251" s="86">
        <v>239</v>
      </c>
      <c r="B251" s="87">
        <f>'Energía Transada'!D248</f>
        <v>3962.8176704193002</v>
      </c>
    </row>
    <row r="252" spans="1:2" s="79" customFormat="1" x14ac:dyDescent="0.2">
      <c r="A252" s="86">
        <v>240</v>
      </c>
      <c r="B252" s="87">
        <f>'Energía Transada'!D249</f>
        <v>3303.6928545005003</v>
      </c>
    </row>
    <row r="253" spans="1:2" s="79" customFormat="1" x14ac:dyDescent="0.2">
      <c r="A253" s="86">
        <v>241</v>
      </c>
      <c r="B253" s="87">
        <f>'Energía Transada'!D250</f>
        <v>3660.8456513755004</v>
      </c>
    </row>
    <row r="254" spans="1:2" s="79" customFormat="1" x14ac:dyDescent="0.2">
      <c r="A254" s="86">
        <v>242</v>
      </c>
      <c r="B254" s="87">
        <f>'Energía Transada'!D251</f>
        <v>4098.3527231303997</v>
      </c>
    </row>
    <row r="255" spans="1:2" s="79" customFormat="1" x14ac:dyDescent="0.2">
      <c r="A255" s="86">
        <v>243</v>
      </c>
      <c r="B255" s="87">
        <f>'Energía Transada'!D252</f>
        <v>5304.1844297008001</v>
      </c>
    </row>
    <row r="256" spans="1:2" s="79" customFormat="1" x14ac:dyDescent="0.2">
      <c r="A256" s="86">
        <v>244</v>
      </c>
      <c r="B256" s="87">
        <f>'Energía Transada'!D253</f>
        <v>5376.8686699252003</v>
      </c>
    </row>
    <row r="257" spans="1:2" s="79" customFormat="1" x14ac:dyDescent="0.2">
      <c r="A257" s="86">
        <v>245</v>
      </c>
      <c r="B257" s="87">
        <f>'Energía Transada'!D254</f>
        <v>6412.9975068376007</v>
      </c>
    </row>
    <row r="258" spans="1:2" s="79" customFormat="1" x14ac:dyDescent="0.2">
      <c r="A258" s="86">
        <v>246</v>
      </c>
      <c r="B258" s="87">
        <f>'Energía Transada'!D255</f>
        <v>4344.4776005743006</v>
      </c>
    </row>
    <row r="259" spans="1:2" s="79" customFormat="1" x14ac:dyDescent="0.2">
      <c r="A259" s="86">
        <v>247</v>
      </c>
      <c r="B259" s="87">
        <f>'Energía Transada'!D256</f>
        <v>2049.2864372596</v>
      </c>
    </row>
    <row r="260" spans="1:2" s="79" customFormat="1" x14ac:dyDescent="0.2">
      <c r="A260" s="86">
        <v>248</v>
      </c>
      <c r="B260" s="87">
        <f>'Energía Transada'!D257</f>
        <v>2015.5370053819001</v>
      </c>
    </row>
    <row r="261" spans="1:2" s="79" customFormat="1" x14ac:dyDescent="0.2">
      <c r="A261" s="86">
        <v>249</v>
      </c>
      <c r="B261" s="87">
        <f>'Energía Transada'!D258</f>
        <v>3913.0008579193004</v>
      </c>
    </row>
    <row r="262" spans="1:2" s="79" customFormat="1" x14ac:dyDescent="0.2">
      <c r="A262" s="86">
        <v>250</v>
      </c>
      <c r="B262" s="87">
        <f>'Energía Transada'!D259</f>
        <v>4082.0204140758005</v>
      </c>
    </row>
    <row r="263" spans="1:2" s="79" customFormat="1" x14ac:dyDescent="0.2">
      <c r="A263" s="86">
        <v>251</v>
      </c>
      <c r="B263" s="87">
        <f>'Energía Transada'!D260</f>
        <v>4392.8682997997003</v>
      </c>
    </row>
    <row r="264" spans="1:2" s="79" customFormat="1" x14ac:dyDescent="0.2">
      <c r="A264" s="86">
        <v>252</v>
      </c>
      <c r="B264" s="87">
        <f>'Energía Transada'!D261</f>
        <v>4680.2101240251004</v>
      </c>
    </row>
    <row r="265" spans="1:2" s="79" customFormat="1" x14ac:dyDescent="0.2">
      <c r="A265" s="86">
        <v>253</v>
      </c>
      <c r="B265" s="87">
        <f>'Energía Transada'!D262</f>
        <v>7691.3890908253006</v>
      </c>
    </row>
    <row r="266" spans="1:2" s="79" customFormat="1" x14ac:dyDescent="0.2">
      <c r="A266" s="86">
        <v>254</v>
      </c>
      <c r="B266" s="87">
        <f>'Energía Transada'!D263</f>
        <v>11146.1844922008</v>
      </c>
    </row>
    <row r="267" spans="1:2" s="79" customFormat="1" x14ac:dyDescent="0.2">
      <c r="A267" s="86">
        <v>255</v>
      </c>
      <c r="B267" s="87">
        <f>'Energía Transada'!D264</f>
        <v>10473.818837900601</v>
      </c>
    </row>
    <row r="268" spans="1:2" s="79" customFormat="1" x14ac:dyDescent="0.2">
      <c r="A268" s="86">
        <v>256</v>
      </c>
      <c r="B268" s="87">
        <f>'Energía Transada'!D265</f>
        <v>9886.1497656382999</v>
      </c>
    </row>
    <row r="269" spans="1:2" s="79" customFormat="1" x14ac:dyDescent="0.2">
      <c r="A269" s="86">
        <v>257</v>
      </c>
      <c r="B269" s="87">
        <f>'Energía Transada'!D266</f>
        <v>9854.8778808627012</v>
      </c>
    </row>
    <row r="270" spans="1:2" s="79" customFormat="1" x14ac:dyDescent="0.2">
      <c r="A270" s="86">
        <v>258</v>
      </c>
      <c r="B270" s="87">
        <f>'Energía Transada'!D267</f>
        <v>11397.1780918002</v>
      </c>
    </row>
    <row r="271" spans="1:2" s="79" customFormat="1" x14ac:dyDescent="0.2">
      <c r="A271" s="86">
        <v>259</v>
      </c>
      <c r="B271" s="87">
        <f>'Energía Transada'!D268</f>
        <v>12505.480859388301</v>
      </c>
    </row>
    <row r="272" spans="1:2" s="79" customFormat="1" x14ac:dyDescent="0.2">
      <c r="A272" s="86">
        <v>260</v>
      </c>
      <c r="B272" s="87">
        <f>'Energía Transada'!D269</f>
        <v>14544.508275387301</v>
      </c>
    </row>
    <row r="273" spans="1:2" s="79" customFormat="1" x14ac:dyDescent="0.2">
      <c r="A273" s="86">
        <v>261</v>
      </c>
      <c r="B273" s="87">
        <f>'Energía Transada'!D270</f>
        <v>16051.774156263302</v>
      </c>
    </row>
    <row r="274" spans="1:2" s="79" customFormat="1" x14ac:dyDescent="0.2">
      <c r="A274" s="86">
        <v>262</v>
      </c>
      <c r="B274" s="87">
        <f>'Energía Transada'!D271</f>
        <v>16509.988509775601</v>
      </c>
    </row>
    <row r="275" spans="1:2" s="79" customFormat="1" x14ac:dyDescent="0.2">
      <c r="A275" s="86">
        <v>263</v>
      </c>
      <c r="B275" s="87">
        <f>'Energía Transada'!D272</f>
        <v>16892.289476575799</v>
      </c>
    </row>
    <row r="276" spans="1:2" s="79" customFormat="1" x14ac:dyDescent="0.2">
      <c r="A276" s="86">
        <v>264</v>
      </c>
      <c r="B276" s="87">
        <f>'Energía Transada'!D273</f>
        <v>16863.7729257879</v>
      </c>
    </row>
    <row r="277" spans="1:2" s="79" customFormat="1" x14ac:dyDescent="0.2">
      <c r="A277" s="86">
        <v>265</v>
      </c>
      <c r="B277" s="87">
        <f>'Energía Transada'!D274</f>
        <v>16758.6826640625</v>
      </c>
    </row>
    <row r="278" spans="1:2" s="79" customFormat="1" x14ac:dyDescent="0.2">
      <c r="A278" s="86">
        <v>266</v>
      </c>
      <c r="B278" s="87">
        <f>'Energía Transada'!D275</f>
        <v>16745.8305</v>
      </c>
    </row>
    <row r="279" spans="1:2" s="79" customFormat="1" x14ac:dyDescent="0.2">
      <c r="A279" s="86">
        <v>267</v>
      </c>
      <c r="B279" s="87">
        <f>'Energía Transada'!D276</f>
        <v>9290.3052197382003</v>
      </c>
    </row>
    <row r="280" spans="1:2" s="79" customFormat="1" x14ac:dyDescent="0.2">
      <c r="A280" s="86">
        <v>268</v>
      </c>
      <c r="B280" s="87">
        <f>'Energía Transada'!D277</f>
        <v>950.36869729900002</v>
      </c>
    </row>
    <row r="281" spans="1:2" s="79" customFormat="1" x14ac:dyDescent="0.2">
      <c r="A281" s="86">
        <v>269</v>
      </c>
      <c r="B281" s="87">
        <f>'Energía Transada'!D278</f>
        <v>198.7668233089</v>
      </c>
    </row>
    <row r="282" spans="1:2" s="79" customFormat="1" x14ac:dyDescent="0.2">
      <c r="A282" s="86">
        <v>270</v>
      </c>
      <c r="B282" s="87">
        <f>'Energía Transada'!D279</f>
        <v>1160.8936821181001</v>
      </c>
    </row>
    <row r="283" spans="1:2" s="79" customFormat="1" x14ac:dyDescent="0.2">
      <c r="A283" s="86">
        <v>271</v>
      </c>
      <c r="B283" s="87">
        <f>'Energía Transada'!D280</f>
        <v>1022.075451656</v>
      </c>
    </row>
    <row r="284" spans="1:2" s="79" customFormat="1" x14ac:dyDescent="0.2">
      <c r="A284" s="86">
        <v>272</v>
      </c>
      <c r="B284" s="87">
        <f>'Energía Transada'!D281</f>
        <v>2500.3925642094</v>
      </c>
    </row>
    <row r="285" spans="1:2" s="79" customFormat="1" x14ac:dyDescent="0.2">
      <c r="A285" s="86">
        <v>273</v>
      </c>
      <c r="B285" s="87">
        <f>'Energía Transada'!D282</f>
        <v>4412.2450620192003</v>
      </c>
    </row>
    <row r="286" spans="1:2" s="79" customFormat="1" x14ac:dyDescent="0.2">
      <c r="A286" s="86">
        <v>274</v>
      </c>
      <c r="B286" s="87">
        <f>'Energía Transada'!D283</f>
        <v>2921.2428471821004</v>
      </c>
    </row>
    <row r="287" spans="1:2" s="79" customFormat="1" x14ac:dyDescent="0.2">
      <c r="A287" s="86">
        <v>275</v>
      </c>
      <c r="B287" s="87">
        <f>'Energía Transada'!D284</f>
        <v>2538.7684218750001</v>
      </c>
    </row>
    <row r="288" spans="1:2" s="79" customFormat="1" x14ac:dyDescent="0.2">
      <c r="A288" s="86">
        <v>276</v>
      </c>
      <c r="B288" s="87">
        <f>'Energía Transada'!D285</f>
        <v>4584.3794028312004</v>
      </c>
    </row>
    <row r="289" spans="1:2" s="79" customFormat="1" x14ac:dyDescent="0.2">
      <c r="A289" s="86">
        <v>277</v>
      </c>
      <c r="B289" s="87">
        <f>'Energía Transada'!D286</f>
        <v>1761.33656664</v>
      </c>
    </row>
    <row r="290" spans="1:2" s="79" customFormat="1" x14ac:dyDescent="0.2">
      <c r="A290" s="86">
        <v>278</v>
      </c>
      <c r="B290" s="87">
        <f>'Energía Transada'!D287</f>
        <v>1143.1330517495001</v>
      </c>
    </row>
    <row r="291" spans="1:2" s="79" customFormat="1" x14ac:dyDescent="0.2">
      <c r="A291" s="86">
        <v>279</v>
      </c>
      <c r="B291" s="87">
        <f>'Energía Transada'!D288</f>
        <v>2024.6919252805001</v>
      </c>
    </row>
    <row r="292" spans="1:2" s="79" customFormat="1" x14ac:dyDescent="0.2">
      <c r="A292" s="86">
        <v>280</v>
      </c>
      <c r="B292" s="87">
        <f>'Energía Transada'!D289</f>
        <v>1355.0830661592001</v>
      </c>
    </row>
    <row r="293" spans="1:2" s="79" customFormat="1" x14ac:dyDescent="0.2">
      <c r="A293" s="86">
        <v>281</v>
      </c>
      <c r="B293" s="87">
        <f>'Energía Transada'!D290</f>
        <v>2651.7215617655002</v>
      </c>
    </row>
    <row r="294" spans="1:2" s="79" customFormat="1" x14ac:dyDescent="0.2">
      <c r="A294" s="86">
        <v>282</v>
      </c>
      <c r="B294" s="87">
        <f>'Energía Transada'!D291</f>
        <v>1515.9560476095</v>
      </c>
    </row>
    <row r="295" spans="1:2" s="79" customFormat="1" x14ac:dyDescent="0.2">
      <c r="A295" s="86">
        <v>283</v>
      </c>
      <c r="B295" s="87">
        <f>'Energía Transada'!D292</f>
        <v>2576.9228942842001</v>
      </c>
    </row>
    <row r="296" spans="1:2" s="79" customFormat="1" x14ac:dyDescent="0.2">
      <c r="A296" s="86">
        <v>284</v>
      </c>
      <c r="B296" s="87">
        <f>'Energía Transada'!D293</f>
        <v>1168.0001552751</v>
      </c>
    </row>
    <row r="297" spans="1:2" s="79" customFormat="1" x14ac:dyDescent="0.2">
      <c r="A297" s="86">
        <v>285</v>
      </c>
      <c r="B297" s="87">
        <f>'Energía Transada'!D294</f>
        <v>2459.5256191373001</v>
      </c>
    </row>
    <row r="298" spans="1:2" s="79" customFormat="1" x14ac:dyDescent="0.2">
      <c r="A298" s="86">
        <v>286</v>
      </c>
      <c r="B298" s="87">
        <f>'Energía Transada'!D295</f>
        <v>1116.5979769364001</v>
      </c>
    </row>
    <row r="299" spans="1:2" s="79" customFormat="1" x14ac:dyDescent="0.2">
      <c r="A299" s="86">
        <v>287</v>
      </c>
      <c r="B299" s="87">
        <f>'Energía Transada'!D296</f>
        <v>68.397654773000014</v>
      </c>
    </row>
    <row r="300" spans="1:2" s="79" customFormat="1" x14ac:dyDescent="0.2">
      <c r="A300" s="86">
        <v>288</v>
      </c>
      <c r="B300" s="87">
        <f>'Energía Transada'!D297</f>
        <v>1514.2221589285002</v>
      </c>
    </row>
    <row r="301" spans="1:2" s="79" customFormat="1" x14ac:dyDescent="0.2">
      <c r="A301" s="86">
        <v>289</v>
      </c>
      <c r="B301" s="87">
        <f>'Energía Transada'!D298</f>
        <v>4263.1359565438006</v>
      </c>
    </row>
    <row r="302" spans="1:2" s="79" customFormat="1" x14ac:dyDescent="0.2">
      <c r="A302" s="86">
        <v>290</v>
      </c>
      <c r="B302" s="87">
        <f>'Energía Transada'!D299</f>
        <v>4255.8888852697</v>
      </c>
    </row>
    <row r="303" spans="1:2" s="79" customFormat="1" x14ac:dyDescent="0.2">
      <c r="A303" s="86">
        <v>291</v>
      </c>
      <c r="B303" s="87">
        <f>'Energía Transada'!D300</f>
        <v>4047.1446708868002</v>
      </c>
    </row>
    <row r="304" spans="1:2" s="79" customFormat="1" x14ac:dyDescent="0.2">
      <c r="A304" s="86">
        <v>292</v>
      </c>
      <c r="B304" s="87">
        <f>'Energía Transada'!D301</f>
        <v>4495.9047246127002</v>
      </c>
    </row>
    <row r="305" spans="1:2" s="79" customFormat="1" x14ac:dyDescent="0.2">
      <c r="A305" s="86">
        <v>293</v>
      </c>
      <c r="B305" s="87">
        <f>'Energía Transada'!D302</f>
        <v>6888.6768125133003</v>
      </c>
    </row>
    <row r="306" spans="1:2" s="79" customFormat="1" x14ac:dyDescent="0.2">
      <c r="A306" s="86">
        <v>294</v>
      </c>
      <c r="B306" s="87">
        <f>'Energía Transada'!D303</f>
        <v>7464.1078066506007</v>
      </c>
    </row>
    <row r="307" spans="1:2" s="79" customFormat="1" x14ac:dyDescent="0.2">
      <c r="A307" s="86">
        <v>295</v>
      </c>
      <c r="B307" s="87">
        <f>'Energía Transada'!D304</f>
        <v>5610.7235830128002</v>
      </c>
    </row>
    <row r="308" spans="1:2" s="79" customFormat="1" x14ac:dyDescent="0.2">
      <c r="A308" s="86">
        <v>296</v>
      </c>
      <c r="B308" s="87">
        <f>'Energía Transada'!D305</f>
        <v>4597.0057006811003</v>
      </c>
    </row>
    <row r="309" spans="1:2" s="79" customFormat="1" x14ac:dyDescent="0.2">
      <c r="A309" s="86">
        <v>297</v>
      </c>
      <c r="B309" s="87">
        <f>'Energía Transada'!D306</f>
        <v>5692.5936552751</v>
      </c>
    </row>
    <row r="310" spans="1:2" s="79" customFormat="1" x14ac:dyDescent="0.2">
      <c r="A310" s="86">
        <v>298</v>
      </c>
      <c r="B310" s="87">
        <f>'Energía Transada'!D307</f>
        <v>3573.5342685497003</v>
      </c>
    </row>
    <row r="311" spans="1:2" s="79" customFormat="1" x14ac:dyDescent="0.2">
      <c r="A311" s="86">
        <v>299</v>
      </c>
      <c r="B311" s="87">
        <f>'Energía Transada'!D308</f>
        <v>3158.8586145032</v>
      </c>
    </row>
    <row r="312" spans="1:2" s="79" customFormat="1" x14ac:dyDescent="0.2">
      <c r="A312" s="86">
        <v>300</v>
      </c>
      <c r="B312" s="87">
        <f>'Energía Transada'!D309</f>
        <v>1762.087451656</v>
      </c>
    </row>
    <row r="313" spans="1:2" s="79" customFormat="1" x14ac:dyDescent="0.2">
      <c r="A313" s="86">
        <v>301</v>
      </c>
      <c r="B313" s="87">
        <f>'Energía Transada'!D310</f>
        <v>2321.4308034722003</v>
      </c>
    </row>
    <row r="314" spans="1:2" s="79" customFormat="1" x14ac:dyDescent="0.2">
      <c r="A314" s="86">
        <v>302</v>
      </c>
      <c r="B314" s="87">
        <f>'Energía Transada'!D311</f>
        <v>4148.3160434562005</v>
      </c>
    </row>
    <row r="315" spans="1:2" s="79" customFormat="1" x14ac:dyDescent="0.2">
      <c r="A315" s="86">
        <v>303</v>
      </c>
      <c r="B315" s="87">
        <f>'Energía Transada'!D312</f>
        <v>3923.1315874065003</v>
      </c>
    </row>
    <row r="316" spans="1:2" s="79" customFormat="1" x14ac:dyDescent="0.2">
      <c r="A316" s="86">
        <v>304</v>
      </c>
      <c r="B316" s="87">
        <f>'Energía Transada'!D313</f>
        <v>3816.5235800748001</v>
      </c>
    </row>
    <row r="317" spans="1:2" s="79" customFormat="1" x14ac:dyDescent="0.2">
      <c r="A317" s="86">
        <v>305</v>
      </c>
      <c r="B317" s="87">
        <f>'Energía Transada'!D314</f>
        <v>3956.7655209936001</v>
      </c>
    </row>
    <row r="318" spans="1:2" s="79" customFormat="1" x14ac:dyDescent="0.2">
      <c r="A318" s="86">
        <v>306</v>
      </c>
      <c r="B318" s="87">
        <f>'Energía Transada'!D315</f>
        <v>3503.9387714877003</v>
      </c>
    </row>
    <row r="319" spans="1:2" s="79" customFormat="1" x14ac:dyDescent="0.2">
      <c r="A319" s="86">
        <v>307</v>
      </c>
      <c r="B319" s="87">
        <f>'Energía Transada'!D316</f>
        <v>6003.5615527510008</v>
      </c>
    </row>
    <row r="320" spans="1:2" s="79" customFormat="1" x14ac:dyDescent="0.2">
      <c r="A320" s="86">
        <v>308</v>
      </c>
      <c r="B320" s="87">
        <f>'Energía Transada'!D317</f>
        <v>7836.4649453258007</v>
      </c>
    </row>
    <row r="321" spans="1:2" s="79" customFormat="1" x14ac:dyDescent="0.2">
      <c r="A321" s="86">
        <v>309</v>
      </c>
      <c r="B321" s="87">
        <f>'Energía Transada'!D318</f>
        <v>5767.6290341880003</v>
      </c>
    </row>
    <row r="322" spans="1:2" s="79" customFormat="1" x14ac:dyDescent="0.2">
      <c r="A322" s="86">
        <v>310</v>
      </c>
      <c r="B322" s="87">
        <f>'Energía Transada'!D319</f>
        <v>7959.2227763755009</v>
      </c>
    </row>
    <row r="323" spans="1:2" s="79" customFormat="1" x14ac:dyDescent="0.2">
      <c r="A323" s="86">
        <v>311</v>
      </c>
      <c r="B323" s="87">
        <f>'Energía Transada'!D320</f>
        <v>8240.5534941506012</v>
      </c>
    </row>
    <row r="324" spans="1:2" s="79" customFormat="1" x14ac:dyDescent="0.2">
      <c r="A324" s="86">
        <v>312</v>
      </c>
      <c r="B324" s="87">
        <f>'Energía Transada'!D321</f>
        <v>6694.0372871127001</v>
      </c>
    </row>
    <row r="325" spans="1:2" s="79" customFormat="1" x14ac:dyDescent="0.2">
      <c r="A325" s="86">
        <v>313</v>
      </c>
      <c r="B325" s="87">
        <f>'Energía Transada'!D322</f>
        <v>7235.0784297008004</v>
      </c>
    </row>
    <row r="326" spans="1:2" s="79" customFormat="1" x14ac:dyDescent="0.2">
      <c r="A326" s="86">
        <v>314</v>
      </c>
      <c r="B326" s="87">
        <f>'Energía Transada'!D323</f>
        <v>5857.7749795005002</v>
      </c>
    </row>
    <row r="327" spans="1:2" s="79" customFormat="1" x14ac:dyDescent="0.2">
      <c r="A327" s="86">
        <v>315</v>
      </c>
      <c r="B327" s="87">
        <f>'Energía Transada'!D324</f>
        <v>5243.5928637687002</v>
      </c>
    </row>
    <row r="328" spans="1:2" s="79" customFormat="1" x14ac:dyDescent="0.2">
      <c r="A328" s="86">
        <v>316</v>
      </c>
      <c r="B328" s="87">
        <f>'Energía Transada'!D325</f>
        <v>2284.5916867655001</v>
      </c>
    </row>
    <row r="329" spans="1:2" s="79" customFormat="1" x14ac:dyDescent="0.2">
      <c r="A329" s="86">
        <v>317</v>
      </c>
      <c r="B329" s="87">
        <f>'Energía Transada'!D326</f>
        <v>1764.5501272035001</v>
      </c>
    </row>
    <row r="330" spans="1:2" s="79" customFormat="1" x14ac:dyDescent="0.2">
      <c r="A330" s="86">
        <v>318</v>
      </c>
      <c r="B330" s="87">
        <f>'Energía Transada'!D327</f>
        <v>1204.1980243055002</v>
      </c>
    </row>
    <row r="331" spans="1:2" s="79" customFormat="1" x14ac:dyDescent="0.2">
      <c r="A331" s="86">
        <v>319</v>
      </c>
      <c r="B331" s="87">
        <f>'Energía Transada'!D328</f>
        <v>167.4732196466</v>
      </c>
    </row>
    <row r="332" spans="1:2" s="79" customFormat="1" x14ac:dyDescent="0.2">
      <c r="A332" s="86">
        <v>320</v>
      </c>
      <c r="B332" s="87">
        <f>'Energía Transada'!D329</f>
        <v>56.759943010400001</v>
      </c>
    </row>
    <row r="333" spans="1:2" s="79" customFormat="1" x14ac:dyDescent="0.2">
      <c r="A333" s="86">
        <v>321</v>
      </c>
      <c r="B333" s="87">
        <f>'Energía Transada'!D330</f>
        <v>67.818070072899999</v>
      </c>
    </row>
    <row r="334" spans="1:2" s="79" customFormat="1" x14ac:dyDescent="0.2">
      <c r="A334" s="86">
        <v>322</v>
      </c>
      <c r="B334" s="87">
        <f>'Energía Transada'!D331</f>
        <v>1.9051547095000001</v>
      </c>
    </row>
    <row r="335" spans="1:2" s="79" customFormat="1" x14ac:dyDescent="0.2">
      <c r="A335" s="86">
        <v>323</v>
      </c>
      <c r="B335" s="87">
        <f>'Energía Transada'!D332</f>
        <v>3.6347463600000005E-2</v>
      </c>
    </row>
    <row r="336" spans="1:2" s="79" customFormat="1" x14ac:dyDescent="0.2">
      <c r="A336" s="86">
        <v>324</v>
      </c>
      <c r="B336" s="87">
        <f>'Energía Transada'!D333</f>
        <v>18.3973036296</v>
      </c>
    </row>
    <row r="337" spans="1:2" s="79" customFormat="1" x14ac:dyDescent="0.2">
      <c r="A337" s="86">
        <v>325</v>
      </c>
      <c r="B337" s="87">
        <f>'Energía Transada'!D334</f>
        <v>1.83992067E-2</v>
      </c>
    </row>
    <row r="338" spans="1:2" s="79" customFormat="1" x14ac:dyDescent="0.2">
      <c r="A338" s="86">
        <v>326</v>
      </c>
      <c r="B338" s="87">
        <f>'Energía Transada'!D335</f>
        <v>0</v>
      </c>
    </row>
    <row r="339" spans="1:2" s="79" customFormat="1" x14ac:dyDescent="0.2">
      <c r="A339" s="86">
        <v>327</v>
      </c>
      <c r="B339" s="87">
        <f>'Energía Transada'!D336</f>
        <v>0</v>
      </c>
    </row>
    <row r="340" spans="1:2" s="79" customFormat="1" x14ac:dyDescent="0.2">
      <c r="A340" s="86">
        <v>328</v>
      </c>
      <c r="B340" s="87">
        <f>'Energía Transada'!D337</f>
        <v>0</v>
      </c>
    </row>
    <row r="341" spans="1:2" s="79" customFormat="1" x14ac:dyDescent="0.2">
      <c r="A341" s="86">
        <v>329</v>
      </c>
      <c r="B341" s="87">
        <f>'Energía Transada'!D338</f>
        <v>0</v>
      </c>
    </row>
    <row r="342" spans="1:2" s="79" customFormat="1" x14ac:dyDescent="0.2">
      <c r="A342" s="86">
        <v>330</v>
      </c>
      <c r="B342" s="87">
        <f>'Energía Transada'!D339</f>
        <v>0</v>
      </c>
    </row>
    <row r="343" spans="1:2" s="79" customFormat="1" x14ac:dyDescent="0.2">
      <c r="A343" s="86">
        <v>331</v>
      </c>
      <c r="B343" s="87">
        <f>'Energía Transada'!D340</f>
        <v>0</v>
      </c>
    </row>
    <row r="344" spans="1:2" s="79" customFormat="1" x14ac:dyDescent="0.2">
      <c r="A344" s="86">
        <v>332</v>
      </c>
      <c r="B344" s="87">
        <f>'Energía Transada'!D341</f>
        <v>10.588033907500002</v>
      </c>
    </row>
    <row r="345" spans="1:2" s="79" customFormat="1" x14ac:dyDescent="0.2">
      <c r="A345" s="86">
        <v>333</v>
      </c>
      <c r="B345" s="87">
        <f>'Energía Transada'!D342</f>
        <v>650.59315490120002</v>
      </c>
    </row>
    <row r="346" spans="1:2" s="79" customFormat="1" x14ac:dyDescent="0.2">
      <c r="A346" s="86">
        <v>334</v>
      </c>
      <c r="B346" s="87">
        <f>'Energía Transada'!D343</f>
        <v>726.46189440440003</v>
      </c>
    </row>
    <row r="347" spans="1:2" s="79" customFormat="1" x14ac:dyDescent="0.2">
      <c r="A347" s="86">
        <v>335</v>
      </c>
      <c r="B347" s="87">
        <f>'Energía Transada'!D344</f>
        <v>1353.7096528312002</v>
      </c>
    </row>
    <row r="348" spans="1:2" s="79" customFormat="1" x14ac:dyDescent="0.2">
      <c r="A348" s="86">
        <v>336</v>
      </c>
      <c r="B348" s="87">
        <f>'Energía Transada'!D345</f>
        <v>2148.9457141292</v>
      </c>
    </row>
    <row r="349" spans="1:2" s="79" customFormat="1" x14ac:dyDescent="0.2">
      <c r="A349" s="86">
        <v>337</v>
      </c>
      <c r="B349" s="87">
        <f>'Energía Transada'!D346</f>
        <v>1482.7934749733001</v>
      </c>
    </row>
    <row r="350" spans="1:2" s="79" customFormat="1" x14ac:dyDescent="0.2">
      <c r="A350" s="86">
        <v>338</v>
      </c>
      <c r="B350" s="87">
        <f>'Energía Transada'!D347</f>
        <v>225.95758604720001</v>
      </c>
    </row>
    <row r="351" spans="1:2" s="79" customFormat="1" x14ac:dyDescent="0.2">
      <c r="A351" s="86">
        <v>339</v>
      </c>
      <c r="B351" s="87">
        <f>'Energía Transada'!D348</f>
        <v>0</v>
      </c>
    </row>
    <row r="352" spans="1:2" s="79" customFormat="1" x14ac:dyDescent="0.2">
      <c r="A352" s="86">
        <v>340</v>
      </c>
      <c r="B352" s="87">
        <f>'Energía Transada'!D349</f>
        <v>0</v>
      </c>
    </row>
    <row r="353" spans="1:2" s="79" customFormat="1" x14ac:dyDescent="0.2">
      <c r="A353" s="86">
        <v>341</v>
      </c>
      <c r="B353" s="87">
        <f>'Energía Transada'!D350</f>
        <v>115.9429821116</v>
      </c>
    </row>
    <row r="354" spans="1:2" s="79" customFormat="1" x14ac:dyDescent="0.2">
      <c r="A354" s="86">
        <v>342</v>
      </c>
      <c r="B354" s="87">
        <f>'Energía Transada'!D351</f>
        <v>778.54667998800005</v>
      </c>
    </row>
    <row r="355" spans="1:2" s="79" customFormat="1" x14ac:dyDescent="0.2">
      <c r="A355" s="86">
        <v>343</v>
      </c>
      <c r="B355" s="87">
        <f>'Energía Transada'!D352</f>
        <v>1216.7646409856</v>
      </c>
    </row>
    <row r="356" spans="1:2" s="79" customFormat="1" x14ac:dyDescent="0.2">
      <c r="A356" s="86">
        <v>344</v>
      </c>
      <c r="B356" s="87">
        <f>'Energía Transada'!D353</f>
        <v>1398.8166385550001</v>
      </c>
    </row>
    <row r="357" spans="1:2" s="79" customFormat="1" x14ac:dyDescent="0.2">
      <c r="A357" s="86">
        <v>345</v>
      </c>
      <c r="B357" s="87">
        <f>'Energía Transada'!D354</f>
        <v>286.2269304587</v>
      </c>
    </row>
    <row r="358" spans="1:2" s="79" customFormat="1" x14ac:dyDescent="0.2">
      <c r="A358" s="86">
        <v>346</v>
      </c>
      <c r="B358" s="87">
        <f>'Energía Transada'!D355</f>
        <v>92.610542710000004</v>
      </c>
    </row>
    <row r="359" spans="1:2" s="79" customFormat="1" x14ac:dyDescent="0.2">
      <c r="A359" s="86">
        <v>347</v>
      </c>
      <c r="B359" s="87">
        <f>'Energía Transada'!D356</f>
        <v>138.30064470950001</v>
      </c>
    </row>
    <row r="360" spans="1:2" s="79" customFormat="1" x14ac:dyDescent="0.2">
      <c r="A360" s="86">
        <v>348</v>
      </c>
      <c r="B360" s="87">
        <f>'Energía Transada'!D357</f>
        <v>70.4040951936</v>
      </c>
    </row>
    <row r="361" spans="1:2" s="79" customFormat="1" x14ac:dyDescent="0.2">
      <c r="A361" s="86">
        <v>349</v>
      </c>
      <c r="B361" s="87">
        <f>'Energía Transada'!D358</f>
        <v>39.115027669200003</v>
      </c>
    </row>
    <row r="362" spans="1:2" s="79" customFormat="1" x14ac:dyDescent="0.2">
      <c r="A362" s="86">
        <v>350</v>
      </c>
      <c r="B362" s="87">
        <f>'Energía Transada'!D359</f>
        <v>0.21629796649999999</v>
      </c>
    </row>
    <row r="363" spans="1:2" s="79" customFormat="1" x14ac:dyDescent="0.2">
      <c r="A363" s="86">
        <v>351</v>
      </c>
      <c r="B363" s="87">
        <f>'Energía Transada'!D360</f>
        <v>66.169553613100007</v>
      </c>
    </row>
    <row r="364" spans="1:2" s="79" customFormat="1" x14ac:dyDescent="0.2">
      <c r="A364" s="86">
        <v>352</v>
      </c>
      <c r="B364" s="87">
        <f>'Energía Transada'!D361</f>
        <v>52.830857755200007</v>
      </c>
    </row>
    <row r="365" spans="1:2" s="79" customFormat="1" x14ac:dyDescent="0.2">
      <c r="A365" s="86">
        <v>353</v>
      </c>
      <c r="B365" s="87">
        <f>'Energía Transada'!D362</f>
        <v>985.26342364449999</v>
      </c>
    </row>
    <row r="366" spans="1:2" s="79" customFormat="1" x14ac:dyDescent="0.2">
      <c r="A366" s="86">
        <v>354</v>
      </c>
      <c r="B366" s="87">
        <f>'Energía Transada'!D363</f>
        <v>851.36217493320009</v>
      </c>
    </row>
    <row r="367" spans="1:2" s="79" customFormat="1" x14ac:dyDescent="0.2">
      <c r="A367" s="86">
        <v>355</v>
      </c>
      <c r="B367" s="87">
        <f>'Energía Transada'!D364</f>
        <v>94.393478133499997</v>
      </c>
    </row>
    <row r="368" spans="1:2" s="79" customFormat="1" x14ac:dyDescent="0.2">
      <c r="A368" s="86">
        <v>356</v>
      </c>
      <c r="B368" s="87">
        <f>'Energía Transada'!D365</f>
        <v>377.37795868640001</v>
      </c>
    </row>
    <row r="369" spans="1:2" s="79" customFormat="1" x14ac:dyDescent="0.2">
      <c r="A369" s="86">
        <v>357</v>
      </c>
      <c r="B369" s="87">
        <f>'Energía Transada'!D366</f>
        <v>196.68734756090001</v>
      </c>
    </row>
    <row r="370" spans="1:2" s="79" customFormat="1" x14ac:dyDescent="0.2">
      <c r="A370" s="86">
        <v>358</v>
      </c>
      <c r="B370" s="87">
        <f>'Energía Transada'!D367</f>
        <v>1386.0295376669001</v>
      </c>
    </row>
    <row r="371" spans="1:2" s="79" customFormat="1" x14ac:dyDescent="0.2">
      <c r="A371" s="86">
        <v>359</v>
      </c>
      <c r="B371" s="87">
        <f>'Energía Transada'!D368</f>
        <v>15.2999919821</v>
      </c>
    </row>
    <row r="372" spans="1:2" s="79" customFormat="1" x14ac:dyDescent="0.2">
      <c r="A372" s="86">
        <v>360</v>
      </c>
      <c r="B372" s="87">
        <f>'Energía Transada'!D369</f>
        <v>186.80355122030002</v>
      </c>
    </row>
    <row r="373" spans="1:2" s="79" customFormat="1" x14ac:dyDescent="0.2">
      <c r="A373" s="86">
        <v>361</v>
      </c>
      <c r="B373" s="87">
        <f>'Energía Transada'!D370</f>
        <v>131.3740862784</v>
      </c>
    </row>
    <row r="374" spans="1:2" s="79" customFormat="1" x14ac:dyDescent="0.2">
      <c r="A374" s="86">
        <v>362</v>
      </c>
      <c r="B374" s="87">
        <f>'Energía Transada'!D371</f>
        <v>330.52116696130003</v>
      </c>
    </row>
    <row r="375" spans="1:2" s="79" customFormat="1" x14ac:dyDescent="0.2">
      <c r="A375" s="86">
        <v>363</v>
      </c>
      <c r="B375" s="87">
        <f>'Energía Transada'!D372</f>
        <v>1799.1220095219001</v>
      </c>
    </row>
    <row r="376" spans="1:2" s="79" customFormat="1" x14ac:dyDescent="0.2">
      <c r="A376" s="86">
        <v>364</v>
      </c>
      <c r="B376" s="87">
        <f>'Energía Transada'!D373</f>
        <v>2263.2757417067</v>
      </c>
    </row>
    <row r="377" spans="1:2" s="79" customFormat="1" x14ac:dyDescent="0.2">
      <c r="A377" s="86">
        <v>365</v>
      </c>
      <c r="B377" s="87">
        <f>'Energía Transada'!D374</f>
        <v>5364.8937343883008</v>
      </c>
    </row>
    <row r="378" spans="1:2" s="79" customFormat="1" x14ac:dyDescent="0.2">
      <c r="A378" s="86">
        <v>366</v>
      </c>
      <c r="B378" s="87">
        <f>'Energía Transada'!D375</f>
        <v>7160.5464765625002</v>
      </c>
    </row>
    <row r="379" spans="1:2" s="79" customFormat="1" x14ac:dyDescent="0.2">
      <c r="A379" s="86">
        <v>367</v>
      </c>
      <c r="B379" s="87">
        <f>'Energía Transada'!D376</f>
        <v>11395.040220713101</v>
      </c>
    </row>
    <row r="380" spans="1:2" s="79" customFormat="1" x14ac:dyDescent="0.2">
      <c r="A380" s="86">
        <v>368</v>
      </c>
      <c r="B380" s="87">
        <f>'Energía Transada'!D377</f>
        <v>11829.9530781383</v>
      </c>
    </row>
    <row r="381" spans="1:2" s="79" customFormat="1" x14ac:dyDescent="0.2">
      <c r="A381" s="86">
        <v>369</v>
      </c>
      <c r="B381" s="87">
        <f>'Energía Transada'!D378</f>
        <v>13855.515542975401</v>
      </c>
    </row>
    <row r="382" spans="1:2" s="79" customFormat="1" x14ac:dyDescent="0.2">
      <c r="A382" s="86">
        <v>370</v>
      </c>
      <c r="B382" s="87">
        <f>'Energía Transada'!D379</f>
        <v>13522.477308600401</v>
      </c>
    </row>
    <row r="383" spans="1:2" s="79" customFormat="1" x14ac:dyDescent="0.2">
      <c r="A383" s="86">
        <v>371</v>
      </c>
      <c r="B383" s="87">
        <f>'Energía Transada'!D380</f>
        <v>13695.599927737701</v>
      </c>
    </row>
    <row r="384" spans="1:2" s="79" customFormat="1" x14ac:dyDescent="0.2">
      <c r="A384" s="86">
        <v>372</v>
      </c>
      <c r="B384" s="87">
        <f>'Energía Transada'!D381</f>
        <v>15524.4195449252</v>
      </c>
    </row>
    <row r="385" spans="1:2" s="79" customFormat="1" x14ac:dyDescent="0.2">
      <c r="A385" s="86">
        <v>373</v>
      </c>
      <c r="B385" s="87">
        <f>'Energía Transada'!D382</f>
        <v>13295.645289062501</v>
      </c>
    </row>
    <row r="386" spans="1:2" s="79" customFormat="1" x14ac:dyDescent="0.2">
      <c r="A386" s="86">
        <v>374</v>
      </c>
      <c r="B386" s="87">
        <f>'Energía Transada'!D383</f>
        <v>14368.151054687502</v>
      </c>
    </row>
    <row r="387" spans="1:2" s="79" customFormat="1" x14ac:dyDescent="0.2">
      <c r="A387" s="86">
        <v>375</v>
      </c>
      <c r="B387" s="87">
        <f>'Energía Transada'!D384</f>
        <v>15343.3673203125</v>
      </c>
    </row>
    <row r="388" spans="1:2" s="79" customFormat="1" x14ac:dyDescent="0.2">
      <c r="A388" s="86">
        <v>376</v>
      </c>
      <c r="B388" s="87">
        <f>'Energía Transada'!D385</f>
        <v>15439.141087900602</v>
      </c>
    </row>
    <row r="389" spans="1:2" s="79" customFormat="1" x14ac:dyDescent="0.2">
      <c r="A389" s="86">
        <v>377</v>
      </c>
      <c r="B389" s="87">
        <f>'Energía Transada'!D386</f>
        <v>15853.922369150601</v>
      </c>
    </row>
    <row r="390" spans="1:2" s="79" customFormat="1" x14ac:dyDescent="0.2">
      <c r="A390" s="86">
        <v>378</v>
      </c>
      <c r="B390" s="87">
        <f>'Energía Transada'!D387</f>
        <v>16025.725638675201</v>
      </c>
    </row>
    <row r="391" spans="1:2" s="79" customFormat="1" x14ac:dyDescent="0.2">
      <c r="A391" s="86">
        <v>379</v>
      </c>
      <c r="B391" s="87">
        <f>'Energía Transada'!D388</f>
        <v>16404.291955088102</v>
      </c>
    </row>
    <row r="392" spans="1:2" s="79" customFormat="1" x14ac:dyDescent="0.2">
      <c r="A392" s="86">
        <v>380</v>
      </c>
      <c r="B392" s="87">
        <f>'Energía Transada'!D389</f>
        <v>16664.191619137302</v>
      </c>
    </row>
    <row r="393" spans="1:2" s="79" customFormat="1" x14ac:dyDescent="0.2">
      <c r="A393" s="86">
        <v>381</v>
      </c>
      <c r="B393" s="87">
        <f>'Energía Transada'!D390</f>
        <v>16566.023851562502</v>
      </c>
    </row>
    <row r="394" spans="1:2" s="79" customFormat="1" x14ac:dyDescent="0.2">
      <c r="A394" s="86">
        <v>382</v>
      </c>
      <c r="B394" s="87">
        <f>'Energía Transada'!D391</f>
        <v>16554.6578066373</v>
      </c>
    </row>
    <row r="395" spans="1:2" s="79" customFormat="1" x14ac:dyDescent="0.2">
      <c r="A395" s="86">
        <v>383</v>
      </c>
      <c r="B395" s="87">
        <f>'Energía Transada'!D392</f>
        <v>16511.760111324802</v>
      </c>
    </row>
    <row r="396" spans="1:2" s="79" customFormat="1" x14ac:dyDescent="0.2">
      <c r="A396" s="86">
        <v>384</v>
      </c>
      <c r="B396" s="87">
        <f>'Energía Transada'!D393</f>
        <v>16451.356550787899</v>
      </c>
    </row>
    <row r="397" spans="1:2" s="79" customFormat="1" x14ac:dyDescent="0.2">
      <c r="A397" s="86">
        <v>385</v>
      </c>
      <c r="B397" s="87">
        <f>'Energía Transada'!D394</f>
        <v>16068.066656250001</v>
      </c>
    </row>
    <row r="398" spans="1:2" s="79" customFormat="1" x14ac:dyDescent="0.2">
      <c r="A398" s="86">
        <v>386</v>
      </c>
      <c r="B398" s="87">
        <f>'Energía Transada'!D395</f>
        <v>11241.430156263301</v>
      </c>
    </row>
    <row r="399" spans="1:2" s="79" customFormat="1" x14ac:dyDescent="0.2">
      <c r="A399" s="86">
        <v>387</v>
      </c>
      <c r="B399" s="87">
        <f>'Energía Transada'!D396</f>
        <v>6958.4980459001008</v>
      </c>
    </row>
    <row r="400" spans="1:2" s="79" customFormat="1" x14ac:dyDescent="0.2">
      <c r="A400" s="86">
        <v>388</v>
      </c>
      <c r="B400" s="87">
        <f>'Energía Transada'!D397</f>
        <v>6857.6009209001004</v>
      </c>
    </row>
    <row r="401" spans="1:2" s="79" customFormat="1" x14ac:dyDescent="0.2">
      <c r="A401" s="86">
        <v>389</v>
      </c>
      <c r="B401" s="87">
        <f>'Energía Transada'!D398</f>
        <v>4408.2638290999002</v>
      </c>
    </row>
    <row r="402" spans="1:2" s="79" customFormat="1" x14ac:dyDescent="0.2">
      <c r="A402" s="86">
        <v>390</v>
      </c>
      <c r="B402" s="87">
        <f>'Energía Transada'!D399</f>
        <v>5170.8290703125003</v>
      </c>
    </row>
    <row r="403" spans="1:2" s="79" customFormat="1" x14ac:dyDescent="0.2">
      <c r="A403" s="86">
        <v>391</v>
      </c>
      <c r="B403" s="87">
        <f>'Energía Transada'!D400</f>
        <v>6636.2522939636001</v>
      </c>
    </row>
    <row r="404" spans="1:2" s="79" customFormat="1" x14ac:dyDescent="0.2">
      <c r="A404" s="86">
        <v>392</v>
      </c>
      <c r="B404" s="87">
        <f>'Energía Transada'!D401</f>
        <v>8416.8865566506011</v>
      </c>
    </row>
    <row r="405" spans="1:2" s="79" customFormat="1" x14ac:dyDescent="0.2">
      <c r="A405" s="86">
        <v>393</v>
      </c>
      <c r="B405" s="87">
        <f>'Energía Transada'!D402</f>
        <v>4361.1834526309003</v>
      </c>
    </row>
    <row r="406" spans="1:2" s="79" customFormat="1" x14ac:dyDescent="0.2">
      <c r="A406" s="86">
        <v>394</v>
      </c>
      <c r="B406" s="87">
        <f>'Energía Transada'!D403</f>
        <v>3024.4222729567</v>
      </c>
    </row>
    <row r="407" spans="1:2" s="79" customFormat="1" x14ac:dyDescent="0.2">
      <c r="A407" s="86">
        <v>395</v>
      </c>
      <c r="B407" s="87">
        <f>'Energía Transada'!D404</f>
        <v>2157.6949450720999</v>
      </c>
    </row>
    <row r="408" spans="1:2" s="79" customFormat="1" x14ac:dyDescent="0.2">
      <c r="A408" s="86">
        <v>396</v>
      </c>
      <c r="B408" s="87">
        <f>'Energía Transada'!D405</f>
        <v>1313.8305315037001</v>
      </c>
    </row>
    <row r="409" spans="1:2" s="79" customFormat="1" x14ac:dyDescent="0.2">
      <c r="A409" s="86">
        <v>397</v>
      </c>
      <c r="B409" s="87">
        <f>'Energía Transada'!D406</f>
        <v>1279.7005754407</v>
      </c>
    </row>
    <row r="410" spans="1:2" s="79" customFormat="1" x14ac:dyDescent="0.2">
      <c r="A410" s="86">
        <v>398</v>
      </c>
      <c r="B410" s="87">
        <f>'Energía Transada'!D407</f>
        <v>2966.2306167067004</v>
      </c>
    </row>
    <row r="411" spans="1:2" s="79" customFormat="1" x14ac:dyDescent="0.2">
      <c r="A411" s="86">
        <v>399</v>
      </c>
      <c r="B411" s="87">
        <f>'Energía Transada'!D408</f>
        <v>5224.0937519631007</v>
      </c>
    </row>
    <row r="412" spans="1:2" s="79" customFormat="1" x14ac:dyDescent="0.2">
      <c r="A412" s="86">
        <v>400</v>
      </c>
      <c r="B412" s="87">
        <f>'Energía Transada'!D409</f>
        <v>10660.200284188</v>
      </c>
    </row>
    <row r="413" spans="1:2" s="79" customFormat="1" x14ac:dyDescent="0.2">
      <c r="A413" s="86">
        <v>401</v>
      </c>
      <c r="B413" s="87">
        <f>'Energía Transada'!D410</f>
        <v>9548.6601874999997</v>
      </c>
    </row>
    <row r="414" spans="1:2" s="79" customFormat="1" x14ac:dyDescent="0.2">
      <c r="A414" s="86">
        <v>402</v>
      </c>
      <c r="B414" s="87">
        <f>'Energía Transada'!D411</f>
        <v>14182.042232438502</v>
      </c>
    </row>
    <row r="415" spans="1:2" s="79" customFormat="1" x14ac:dyDescent="0.2">
      <c r="A415" s="86">
        <v>403</v>
      </c>
      <c r="B415" s="87">
        <f>'Energía Transada'!D412</f>
        <v>9073.0990752002999</v>
      </c>
    </row>
    <row r="416" spans="1:2" s="79" customFormat="1" x14ac:dyDescent="0.2">
      <c r="A416" s="86">
        <v>404</v>
      </c>
      <c r="B416" s="87">
        <f>'Energía Transada'!D413</f>
        <v>5747.8821709001004</v>
      </c>
    </row>
    <row r="417" spans="1:2" s="79" customFormat="1" x14ac:dyDescent="0.2">
      <c r="A417" s="86">
        <v>405</v>
      </c>
      <c r="B417" s="87">
        <f>'Energía Transada'!D414</f>
        <v>5343.1156337741004</v>
      </c>
    </row>
    <row r="418" spans="1:2" s="79" customFormat="1" x14ac:dyDescent="0.2">
      <c r="A418" s="86">
        <v>406</v>
      </c>
      <c r="B418" s="87">
        <f>'Energía Transada'!D415</f>
        <v>3488.2748393563002</v>
      </c>
    </row>
    <row r="419" spans="1:2" s="79" customFormat="1" x14ac:dyDescent="0.2">
      <c r="A419" s="86">
        <v>407</v>
      </c>
      <c r="B419" s="87">
        <f>'Energía Transada'!D416</f>
        <v>762.35145409990002</v>
      </c>
    </row>
    <row r="420" spans="1:2" s="79" customFormat="1" x14ac:dyDescent="0.2">
      <c r="A420" s="86">
        <v>408</v>
      </c>
      <c r="B420" s="87">
        <f>'Energía Transada'!D417</f>
        <v>588.9398457131</v>
      </c>
    </row>
    <row r="421" spans="1:2" s="79" customFormat="1" x14ac:dyDescent="0.2">
      <c r="A421" s="86">
        <v>409</v>
      </c>
      <c r="B421" s="87">
        <f>'Energía Transada'!D418</f>
        <v>1523.3170748264001</v>
      </c>
    </row>
    <row r="422" spans="1:2" s="79" customFormat="1" x14ac:dyDescent="0.2">
      <c r="A422" s="86">
        <v>410</v>
      </c>
      <c r="B422" s="87">
        <f>'Energía Transada'!D419</f>
        <v>1288.022230908</v>
      </c>
    </row>
    <row r="423" spans="1:2" s="79" customFormat="1" x14ac:dyDescent="0.2">
      <c r="A423" s="86">
        <v>411</v>
      </c>
      <c r="B423" s="87">
        <f>'Energía Transada'!D420</f>
        <v>303.94993135010003</v>
      </c>
    </row>
    <row r="424" spans="1:2" s="79" customFormat="1" x14ac:dyDescent="0.2">
      <c r="A424" s="86">
        <v>412</v>
      </c>
      <c r="B424" s="87">
        <f>'Energía Transada'!D421</f>
        <v>1426.2769335871001</v>
      </c>
    </row>
    <row r="425" spans="1:2" s="79" customFormat="1" x14ac:dyDescent="0.2">
      <c r="A425" s="86">
        <v>413</v>
      </c>
      <c r="B425" s="87">
        <f>'Energía Transada'!D422</f>
        <v>1190.1563726283</v>
      </c>
    </row>
    <row r="426" spans="1:2" s="79" customFormat="1" x14ac:dyDescent="0.2">
      <c r="A426" s="86">
        <v>414</v>
      </c>
      <c r="B426" s="87">
        <f>'Energía Transada'!D423</f>
        <v>627.46035467080003</v>
      </c>
    </row>
    <row r="427" spans="1:2" s="79" customFormat="1" x14ac:dyDescent="0.2">
      <c r="A427" s="86">
        <v>415</v>
      </c>
      <c r="B427" s="87">
        <f>'Energía Transada'!D424</f>
        <v>1660.1393798878</v>
      </c>
    </row>
    <row r="428" spans="1:2" s="79" customFormat="1" x14ac:dyDescent="0.2">
      <c r="A428" s="86">
        <v>416</v>
      </c>
      <c r="B428" s="87">
        <f>'Energía Transada'!D425</f>
        <v>1662.8574050347002</v>
      </c>
    </row>
    <row r="429" spans="1:2" s="79" customFormat="1" x14ac:dyDescent="0.2">
      <c r="A429" s="86">
        <v>417</v>
      </c>
      <c r="B429" s="87">
        <f>'Energía Transada'!D426</f>
        <v>2282.7100095219002</v>
      </c>
    </row>
    <row r="430" spans="1:2" s="79" customFormat="1" x14ac:dyDescent="0.2">
      <c r="A430" s="86">
        <v>418</v>
      </c>
      <c r="B430" s="87">
        <f>'Energía Transada'!D427</f>
        <v>3132.5109443509004</v>
      </c>
    </row>
    <row r="431" spans="1:2" s="79" customFormat="1" x14ac:dyDescent="0.2">
      <c r="A431" s="86">
        <v>419</v>
      </c>
      <c r="B431" s="87">
        <f>'Energía Transada'!D428</f>
        <v>3549.2547224092</v>
      </c>
    </row>
    <row r="432" spans="1:2" s="79" customFormat="1" x14ac:dyDescent="0.2">
      <c r="A432" s="86">
        <v>420</v>
      </c>
      <c r="B432" s="87">
        <f>'Energía Transada'!D429</f>
        <v>2682.6083115251004</v>
      </c>
    </row>
    <row r="433" spans="1:2" s="79" customFormat="1" x14ac:dyDescent="0.2">
      <c r="A433" s="86">
        <v>421</v>
      </c>
      <c r="B433" s="87">
        <f>'Energía Transada'!D430</f>
        <v>1319.5870676149</v>
      </c>
    </row>
    <row r="434" spans="1:2" s="79" customFormat="1" x14ac:dyDescent="0.2">
      <c r="A434" s="86">
        <v>422</v>
      </c>
      <c r="B434" s="87">
        <f>'Energía Transada'!D431</f>
        <v>877.84282884620006</v>
      </c>
    </row>
    <row r="435" spans="1:2" s="79" customFormat="1" x14ac:dyDescent="0.2">
      <c r="A435" s="86">
        <v>423</v>
      </c>
      <c r="B435" s="87">
        <f>'Energía Transada'!D432</f>
        <v>704.90300355229999</v>
      </c>
    </row>
    <row r="436" spans="1:2" s="79" customFormat="1" x14ac:dyDescent="0.2">
      <c r="A436" s="86">
        <v>424</v>
      </c>
      <c r="B436" s="87">
        <f>'Energía Transada'!D433</f>
        <v>950.88846801550005</v>
      </c>
    </row>
    <row r="437" spans="1:2" s="79" customFormat="1" x14ac:dyDescent="0.2">
      <c r="A437" s="86">
        <v>425</v>
      </c>
      <c r="B437" s="87">
        <f>'Energía Transada'!D434</f>
        <v>745.54763792740005</v>
      </c>
    </row>
    <row r="438" spans="1:2" s="79" customFormat="1" x14ac:dyDescent="0.2">
      <c r="A438" s="86">
        <v>426</v>
      </c>
      <c r="B438" s="87">
        <f>'Energía Transada'!D435</f>
        <v>890.35955431360003</v>
      </c>
    </row>
    <row r="439" spans="1:2" s="79" customFormat="1" x14ac:dyDescent="0.2">
      <c r="A439" s="86">
        <v>427</v>
      </c>
      <c r="B439" s="87">
        <f>'Energía Transada'!D436</f>
        <v>1409.4792868723002</v>
      </c>
    </row>
    <row r="440" spans="1:2" s="79" customFormat="1" x14ac:dyDescent="0.2">
      <c r="A440" s="86">
        <v>428</v>
      </c>
      <c r="B440" s="87">
        <f>'Energía Transada'!D437</f>
        <v>1108.4585944845001</v>
      </c>
    </row>
    <row r="441" spans="1:2" s="79" customFormat="1" x14ac:dyDescent="0.2">
      <c r="A441" s="86">
        <v>429</v>
      </c>
      <c r="B441" s="87">
        <f>'Energía Transada'!D438</f>
        <v>1815.1571142495</v>
      </c>
    </row>
    <row r="442" spans="1:2" s="79" customFormat="1" x14ac:dyDescent="0.2">
      <c r="A442" s="86">
        <v>430</v>
      </c>
      <c r="B442" s="87">
        <f>'Energía Transada'!D439</f>
        <v>2942.5107680689002</v>
      </c>
    </row>
    <row r="443" spans="1:2" s="79" customFormat="1" x14ac:dyDescent="0.2">
      <c r="A443" s="86">
        <v>431</v>
      </c>
      <c r="B443" s="87">
        <f>'Energía Transada'!D440</f>
        <v>2844.5945834936001</v>
      </c>
    </row>
    <row r="444" spans="1:2" s="79" customFormat="1" x14ac:dyDescent="0.2">
      <c r="A444" s="86">
        <v>432</v>
      </c>
      <c r="B444" s="87">
        <f>'Energía Transada'!D441</f>
        <v>2727.8138295940003</v>
      </c>
    </row>
    <row r="445" spans="1:2" s="79" customFormat="1" x14ac:dyDescent="0.2">
      <c r="A445" s="86">
        <v>433</v>
      </c>
      <c r="B445" s="87">
        <f>'Energía Transada'!D442</f>
        <v>5888.4675219818</v>
      </c>
    </row>
    <row r="446" spans="1:2" s="79" customFormat="1" x14ac:dyDescent="0.2">
      <c r="A446" s="86">
        <v>434</v>
      </c>
      <c r="B446" s="87">
        <f>'Energía Transada'!D443</f>
        <v>12659.329648450801</v>
      </c>
    </row>
    <row r="447" spans="1:2" s="79" customFormat="1" x14ac:dyDescent="0.2">
      <c r="A447" s="86">
        <v>435</v>
      </c>
      <c r="B447" s="87">
        <f>'Energía Transada'!D444</f>
        <v>12378.663281263302</v>
      </c>
    </row>
    <row r="448" spans="1:2" s="79" customFormat="1" x14ac:dyDescent="0.2">
      <c r="A448" s="86">
        <v>436</v>
      </c>
      <c r="B448" s="87">
        <f>'Energía Transada'!D445</f>
        <v>14883.2197910256</v>
      </c>
    </row>
    <row r="449" spans="1:2" s="79" customFormat="1" x14ac:dyDescent="0.2">
      <c r="A449" s="86">
        <v>437</v>
      </c>
      <c r="B449" s="87">
        <f>'Energía Transada'!D446</f>
        <v>16760.339968750002</v>
      </c>
    </row>
    <row r="450" spans="1:2" s="79" customFormat="1" x14ac:dyDescent="0.2">
      <c r="A450" s="86">
        <v>438</v>
      </c>
      <c r="B450" s="87">
        <f>'Energía Transada'!D447</f>
        <v>12302.2529629006</v>
      </c>
    </row>
    <row r="451" spans="1:2" s="79" customFormat="1" x14ac:dyDescent="0.2">
      <c r="A451" s="86">
        <v>439</v>
      </c>
      <c r="B451" s="87">
        <f>'Energía Transada'!D448</f>
        <v>13486.9631913996</v>
      </c>
    </row>
    <row r="452" spans="1:2" s="79" customFormat="1" x14ac:dyDescent="0.2">
      <c r="A452" s="86">
        <v>440</v>
      </c>
      <c r="B452" s="87">
        <f>'Energía Transada'!D449</f>
        <v>14646.442125000001</v>
      </c>
    </row>
    <row r="453" spans="1:2" s="79" customFormat="1" x14ac:dyDescent="0.2">
      <c r="A453" s="86">
        <v>441</v>
      </c>
      <c r="B453" s="87">
        <f>'Energía Transada'!D450</f>
        <v>15864.486777350401</v>
      </c>
    </row>
    <row r="454" spans="1:2" s="79" customFormat="1" x14ac:dyDescent="0.2">
      <c r="A454" s="86">
        <v>442</v>
      </c>
      <c r="B454" s="87">
        <f>'Energía Transada'!D451</f>
        <v>15364.325210950801</v>
      </c>
    </row>
    <row r="455" spans="1:2" s="79" customFormat="1" x14ac:dyDescent="0.2">
      <c r="A455" s="86">
        <v>443</v>
      </c>
      <c r="B455" s="87">
        <f>'Energía Transada'!D452</f>
        <v>15255.614595699801</v>
      </c>
    </row>
    <row r="456" spans="1:2" s="79" customFormat="1" x14ac:dyDescent="0.2">
      <c r="A456" s="86">
        <v>444</v>
      </c>
      <c r="B456" s="87">
        <f>'Energía Transada'!D453</f>
        <v>15287.376138688502</v>
      </c>
    </row>
    <row r="457" spans="1:2" s="79" customFormat="1" x14ac:dyDescent="0.2">
      <c r="A457" s="86">
        <v>445</v>
      </c>
      <c r="B457" s="87">
        <f>'Energía Transada'!D454</f>
        <v>15220.196851575802</v>
      </c>
    </row>
    <row r="458" spans="1:2" s="79" customFormat="1" x14ac:dyDescent="0.2">
      <c r="A458" s="86">
        <v>446</v>
      </c>
      <c r="B458" s="87">
        <f>'Energía Transada'!D455</f>
        <v>15242.0810664129</v>
      </c>
    </row>
    <row r="459" spans="1:2" s="79" customFormat="1" x14ac:dyDescent="0.2">
      <c r="A459" s="86">
        <v>447</v>
      </c>
      <c r="B459" s="87">
        <f>'Energía Transada'!D456</f>
        <v>15326.216814463101</v>
      </c>
    </row>
    <row r="460" spans="1:2" s="79" customFormat="1" x14ac:dyDescent="0.2">
      <c r="A460" s="86">
        <v>448</v>
      </c>
      <c r="B460" s="87">
        <f>'Energía Transada'!D457</f>
        <v>15146.839039075801</v>
      </c>
    </row>
    <row r="461" spans="1:2" s="79" customFormat="1" x14ac:dyDescent="0.2">
      <c r="A461" s="86">
        <v>449</v>
      </c>
      <c r="B461" s="87">
        <f>'Energía Transada'!D458</f>
        <v>15583.717023437501</v>
      </c>
    </row>
    <row r="462" spans="1:2" s="79" customFormat="1" x14ac:dyDescent="0.2">
      <c r="A462" s="86">
        <v>450</v>
      </c>
      <c r="B462" s="87">
        <f>'Energía Transada'!D459</f>
        <v>14659.1771347756</v>
      </c>
    </row>
    <row r="463" spans="1:2" s="79" customFormat="1" x14ac:dyDescent="0.2">
      <c r="A463" s="86">
        <v>451</v>
      </c>
      <c r="B463" s="87">
        <f>'Energía Transada'!D460</f>
        <v>15579.391666012301</v>
      </c>
    </row>
    <row r="464" spans="1:2" s="79" customFormat="1" x14ac:dyDescent="0.2">
      <c r="A464" s="86">
        <v>452</v>
      </c>
      <c r="B464" s="87">
        <f>'Energía Transada'!D461</f>
        <v>15500.487078125001</v>
      </c>
    </row>
    <row r="465" spans="1:2" s="79" customFormat="1" x14ac:dyDescent="0.2">
      <c r="A465" s="86">
        <v>453</v>
      </c>
      <c r="B465" s="87">
        <f>'Energía Transada'!D462</f>
        <v>14774.2379804754</v>
      </c>
    </row>
    <row r="466" spans="1:2" s="79" customFormat="1" x14ac:dyDescent="0.2">
      <c r="A466" s="86">
        <v>454</v>
      </c>
      <c r="B466" s="87">
        <f>'Energía Transada'!D463</f>
        <v>11506.007679700801</v>
      </c>
    </row>
    <row r="467" spans="1:2" s="79" customFormat="1" x14ac:dyDescent="0.2">
      <c r="A467" s="86">
        <v>455</v>
      </c>
      <c r="B467" s="87">
        <f>'Energía Transada'!D464</f>
        <v>9442.3357793001996</v>
      </c>
    </row>
    <row r="468" spans="1:2" s="79" customFormat="1" x14ac:dyDescent="0.2">
      <c r="A468" s="86">
        <v>456</v>
      </c>
      <c r="B468" s="87">
        <f>'Energía Transada'!D465</f>
        <v>6407.2548681624003</v>
      </c>
    </row>
    <row r="469" spans="1:2" s="79" customFormat="1" x14ac:dyDescent="0.2">
      <c r="A469" s="86">
        <v>457</v>
      </c>
      <c r="B469" s="87">
        <f>'Energía Transada'!D466</f>
        <v>7086.0172509749</v>
      </c>
    </row>
    <row r="470" spans="1:2" s="79" customFormat="1" x14ac:dyDescent="0.2">
      <c r="A470" s="86">
        <v>458</v>
      </c>
      <c r="B470" s="87">
        <f>'Energía Transada'!D467</f>
        <v>10407.742515625001</v>
      </c>
    </row>
    <row r="471" spans="1:2" s="79" customFormat="1" x14ac:dyDescent="0.2">
      <c r="A471" s="86">
        <v>459</v>
      </c>
      <c r="B471" s="87">
        <f>'Energía Transada'!D468</f>
        <v>12518.966072275602</v>
      </c>
    </row>
    <row r="472" spans="1:2" s="79" customFormat="1" x14ac:dyDescent="0.2">
      <c r="A472" s="86">
        <v>460</v>
      </c>
      <c r="B472" s="87">
        <f>'Energía Transada'!D469</f>
        <v>15001.475494150602</v>
      </c>
    </row>
    <row r="473" spans="1:2" s="79" customFormat="1" x14ac:dyDescent="0.2">
      <c r="A473" s="86">
        <v>461</v>
      </c>
      <c r="B473" s="87">
        <f>'Energía Transada'!D470</f>
        <v>15596.394625013301</v>
      </c>
    </row>
    <row r="474" spans="1:2" s="79" customFormat="1" x14ac:dyDescent="0.2">
      <c r="A474" s="86">
        <v>462</v>
      </c>
      <c r="B474" s="87">
        <f>'Energía Transada'!D471</f>
        <v>14408.008453138302</v>
      </c>
    </row>
    <row r="475" spans="1:2" s="79" customFormat="1" x14ac:dyDescent="0.2">
      <c r="A475" s="86">
        <v>463</v>
      </c>
      <c r="B475" s="87">
        <f>'Energía Transada'!D472</f>
        <v>12687.837107438501</v>
      </c>
    </row>
    <row r="476" spans="1:2" s="79" customFormat="1" x14ac:dyDescent="0.2">
      <c r="A476" s="86">
        <v>464</v>
      </c>
      <c r="B476" s="87">
        <f>'Energía Transada'!D473</f>
        <v>10864.249949225401</v>
      </c>
    </row>
    <row r="477" spans="1:2" s="79" customFormat="1" x14ac:dyDescent="0.2">
      <c r="A477" s="86">
        <v>465</v>
      </c>
      <c r="B477" s="87">
        <f>'Energía Transada'!D474</f>
        <v>11571.0909179887</v>
      </c>
    </row>
    <row r="478" spans="1:2" s="79" customFormat="1" x14ac:dyDescent="0.2">
      <c r="A478" s="86">
        <v>466</v>
      </c>
      <c r="B478" s="87">
        <f>'Energía Transada'!D475</f>
        <v>9721.9665908120005</v>
      </c>
    </row>
    <row r="479" spans="1:2" s="79" customFormat="1" x14ac:dyDescent="0.2">
      <c r="A479" s="86">
        <v>467</v>
      </c>
      <c r="B479" s="87">
        <f>'Energía Transada'!D476</f>
        <v>9376.8492548878003</v>
      </c>
    </row>
    <row r="480" spans="1:2" s="79" customFormat="1" x14ac:dyDescent="0.2">
      <c r="A480" s="86">
        <v>468</v>
      </c>
      <c r="B480" s="87">
        <f>'Energía Transada'!D477</f>
        <v>12512.3046425881</v>
      </c>
    </row>
    <row r="481" spans="1:2" s="79" customFormat="1" x14ac:dyDescent="0.2">
      <c r="A481" s="86">
        <v>469</v>
      </c>
      <c r="B481" s="87">
        <f>'Energía Transada'!D478</f>
        <v>10271.930812500001</v>
      </c>
    </row>
    <row r="482" spans="1:2" s="79" customFormat="1" x14ac:dyDescent="0.2">
      <c r="A482" s="86">
        <v>470</v>
      </c>
      <c r="B482" s="87">
        <f>'Energía Transada'!D479</f>
        <v>11649.3255703258</v>
      </c>
    </row>
    <row r="483" spans="1:2" s="79" customFormat="1" x14ac:dyDescent="0.2">
      <c r="A483" s="86">
        <v>471</v>
      </c>
      <c r="B483" s="87">
        <f>'Energía Transada'!D480</f>
        <v>10574.9692343883</v>
      </c>
    </row>
    <row r="484" spans="1:2" s="79" customFormat="1" x14ac:dyDescent="0.2">
      <c r="A484" s="86">
        <v>472</v>
      </c>
      <c r="B484" s="87">
        <f>'Energía Transada'!D481</f>
        <v>6570.0803779246999</v>
      </c>
    </row>
    <row r="485" spans="1:2" s="79" customFormat="1" x14ac:dyDescent="0.2">
      <c r="A485" s="86">
        <v>473</v>
      </c>
      <c r="B485" s="87">
        <f>'Energía Transada'!D482</f>
        <v>4763.9501191373001</v>
      </c>
    </row>
    <row r="486" spans="1:2" s="79" customFormat="1" x14ac:dyDescent="0.2">
      <c r="A486" s="86">
        <v>474</v>
      </c>
      <c r="B486" s="87">
        <f>'Energía Transada'!D483</f>
        <v>1886.8718929619999</v>
      </c>
    </row>
    <row r="487" spans="1:2" s="79" customFormat="1" x14ac:dyDescent="0.2">
      <c r="A487" s="86">
        <v>475</v>
      </c>
      <c r="B487" s="87">
        <f>'Energía Transada'!D484</f>
        <v>2680.0112722089002</v>
      </c>
    </row>
    <row r="488" spans="1:2" s="79" customFormat="1" x14ac:dyDescent="0.2">
      <c r="A488" s="86">
        <v>476</v>
      </c>
      <c r="B488" s="87">
        <f>'Energía Transada'!D485</f>
        <v>468.18321249000002</v>
      </c>
    </row>
    <row r="489" spans="1:2" s="79" customFormat="1" x14ac:dyDescent="0.2">
      <c r="A489" s="86">
        <v>477</v>
      </c>
      <c r="B489" s="87">
        <f>'Energía Transada'!D486</f>
        <v>16.284859229800002</v>
      </c>
    </row>
    <row r="490" spans="1:2" s="79" customFormat="1" x14ac:dyDescent="0.2">
      <c r="A490" s="86">
        <v>478</v>
      </c>
      <c r="B490" s="87">
        <f>'Energía Transada'!D487</f>
        <v>1187.6753069979</v>
      </c>
    </row>
    <row r="491" spans="1:2" s="79" customFormat="1" x14ac:dyDescent="0.2">
      <c r="A491" s="86">
        <v>479</v>
      </c>
      <c r="B491" s="87">
        <f>'Energía Transada'!D488</f>
        <v>1923.7650084268</v>
      </c>
    </row>
    <row r="492" spans="1:2" s="79" customFormat="1" x14ac:dyDescent="0.2">
      <c r="A492" s="86">
        <v>480</v>
      </c>
      <c r="B492" s="87">
        <f>'Energía Transada'!D489</f>
        <v>3409.2951792067001</v>
      </c>
    </row>
    <row r="493" spans="1:2" s="79" customFormat="1" x14ac:dyDescent="0.2">
      <c r="A493" s="86">
        <v>481</v>
      </c>
      <c r="B493" s="87">
        <f>'Energía Transada'!D490</f>
        <v>3255.380734375</v>
      </c>
    </row>
    <row r="494" spans="1:2" s="79" customFormat="1" x14ac:dyDescent="0.2">
      <c r="A494" s="86">
        <v>482</v>
      </c>
      <c r="B494" s="87">
        <f>'Energía Transada'!D491</f>
        <v>3258.9594604434001</v>
      </c>
    </row>
    <row r="495" spans="1:2" s="79" customFormat="1" x14ac:dyDescent="0.2">
      <c r="A495" s="86">
        <v>483</v>
      </c>
      <c r="B495" s="87">
        <f>'Energía Transada'!D492</f>
        <v>3550.4333115384002</v>
      </c>
    </row>
    <row r="496" spans="1:2" s="79" customFormat="1" x14ac:dyDescent="0.2">
      <c r="A496" s="86">
        <v>484</v>
      </c>
      <c r="B496" s="87">
        <f>'Energía Transada'!D493</f>
        <v>2848.5852978366001</v>
      </c>
    </row>
    <row r="497" spans="1:2" s="79" customFormat="1" x14ac:dyDescent="0.2">
      <c r="A497" s="86">
        <v>485</v>
      </c>
      <c r="B497" s="87">
        <f>'Energía Transada'!D494</f>
        <v>1769.4002111779</v>
      </c>
    </row>
    <row r="498" spans="1:2" s="79" customFormat="1" x14ac:dyDescent="0.2">
      <c r="A498" s="86">
        <v>486</v>
      </c>
      <c r="B498" s="87">
        <f>'Energía Transada'!D495</f>
        <v>4347.3104746127001</v>
      </c>
    </row>
    <row r="499" spans="1:2" s="79" customFormat="1" x14ac:dyDescent="0.2">
      <c r="A499" s="86">
        <v>487</v>
      </c>
      <c r="B499" s="87">
        <f>'Energía Transada'!D496</f>
        <v>2242.0849711938999</v>
      </c>
    </row>
    <row r="500" spans="1:2" s="79" customFormat="1" x14ac:dyDescent="0.2">
      <c r="A500" s="86">
        <v>488</v>
      </c>
      <c r="B500" s="87">
        <f>'Energía Transada'!D497</f>
        <v>3141.9687509882001</v>
      </c>
    </row>
    <row r="501" spans="1:2" s="79" customFormat="1" x14ac:dyDescent="0.2">
      <c r="A501" s="86">
        <v>489</v>
      </c>
      <c r="B501" s="87">
        <f>'Energía Transada'!D498</f>
        <v>3661.6775507879001</v>
      </c>
    </row>
    <row r="502" spans="1:2" s="79" customFormat="1" x14ac:dyDescent="0.2">
      <c r="A502" s="86">
        <v>490</v>
      </c>
      <c r="B502" s="87">
        <f>'Energía Transada'!D499</f>
        <v>5830.0082422008009</v>
      </c>
    </row>
    <row r="503" spans="1:2" s="79" customFormat="1" x14ac:dyDescent="0.2">
      <c r="A503" s="86">
        <v>491</v>
      </c>
      <c r="B503" s="87">
        <f>'Energía Transada'!D500</f>
        <v>5253.9623828258</v>
      </c>
    </row>
    <row r="504" spans="1:2" s="79" customFormat="1" x14ac:dyDescent="0.2">
      <c r="A504" s="86">
        <v>492</v>
      </c>
      <c r="B504" s="87">
        <f>'Energía Transada'!D501</f>
        <v>5114.3473862313003</v>
      </c>
    </row>
    <row r="505" spans="1:2" s="79" customFormat="1" x14ac:dyDescent="0.2">
      <c r="A505" s="86">
        <v>493</v>
      </c>
      <c r="B505" s="87">
        <f>'Energía Transada'!D502</f>
        <v>4796.9381455261</v>
      </c>
    </row>
    <row r="506" spans="1:2" s="79" customFormat="1" x14ac:dyDescent="0.2">
      <c r="A506" s="86">
        <v>494</v>
      </c>
      <c r="B506" s="87">
        <f>'Energía Transada'!D503</f>
        <v>3872.0636787126</v>
      </c>
    </row>
    <row r="507" spans="1:2" s="79" customFormat="1" x14ac:dyDescent="0.2">
      <c r="A507" s="86">
        <v>495</v>
      </c>
      <c r="B507" s="87">
        <f>'Energía Transada'!D504</f>
        <v>1702.6481086405001</v>
      </c>
    </row>
    <row r="508" spans="1:2" s="79" customFormat="1" x14ac:dyDescent="0.2">
      <c r="A508" s="86">
        <v>496</v>
      </c>
      <c r="B508" s="87">
        <f>'Energía Transada'!D505</f>
        <v>1495.6393072516</v>
      </c>
    </row>
    <row r="509" spans="1:2" s="79" customFormat="1" x14ac:dyDescent="0.2">
      <c r="A509" s="86">
        <v>497</v>
      </c>
      <c r="B509" s="87">
        <f>'Energía Transada'!D506</f>
        <v>1041.7901364717</v>
      </c>
    </row>
    <row r="510" spans="1:2" s="79" customFormat="1" x14ac:dyDescent="0.2">
      <c r="A510" s="86">
        <v>498</v>
      </c>
      <c r="B510" s="87">
        <f>'Energía Transada'!D507</f>
        <v>331.38841749440002</v>
      </c>
    </row>
    <row r="511" spans="1:2" s="79" customFormat="1" x14ac:dyDescent="0.2">
      <c r="A511" s="86">
        <v>499</v>
      </c>
      <c r="B511" s="87">
        <f>'Energía Transada'!D508</f>
        <v>3.9946110967000004</v>
      </c>
    </row>
    <row r="512" spans="1:2" s="79" customFormat="1" x14ac:dyDescent="0.2">
      <c r="A512" s="86">
        <v>500</v>
      </c>
      <c r="B512" s="87">
        <f>'Energía Transada'!D509</f>
        <v>1.8560473323000002</v>
      </c>
    </row>
    <row r="513" spans="1:2" s="79" customFormat="1" x14ac:dyDescent="0.2">
      <c r="A513" s="86">
        <v>501</v>
      </c>
      <c r="B513" s="87">
        <f>'Energía Transada'!D510</f>
        <v>4.4376780000000002E-4</v>
      </c>
    </row>
    <row r="514" spans="1:2" s="79" customFormat="1" x14ac:dyDescent="0.2">
      <c r="A514" s="86">
        <v>502</v>
      </c>
      <c r="B514" s="87">
        <f>'Energía Transada'!D511</f>
        <v>103.1245787026</v>
      </c>
    </row>
    <row r="515" spans="1:2" s="79" customFormat="1" x14ac:dyDescent="0.2">
      <c r="A515" s="86">
        <v>503</v>
      </c>
      <c r="B515" s="87">
        <f>'Energía Transada'!D512</f>
        <v>406.6944932225</v>
      </c>
    </row>
    <row r="516" spans="1:2" s="79" customFormat="1" x14ac:dyDescent="0.2">
      <c r="A516" s="86">
        <v>504</v>
      </c>
      <c r="B516" s="87">
        <f>'Energía Transada'!D513</f>
        <v>602.84307017900005</v>
      </c>
    </row>
    <row r="517" spans="1:2" s="79" customFormat="1" x14ac:dyDescent="0.2">
      <c r="A517" s="86">
        <v>505</v>
      </c>
      <c r="B517" s="87">
        <f>'Energía Transada'!D514</f>
        <v>87.915072033600012</v>
      </c>
    </row>
    <row r="518" spans="1:2" s="79" customFormat="1" x14ac:dyDescent="0.2">
      <c r="A518" s="86">
        <v>506</v>
      </c>
      <c r="B518" s="87">
        <f>'Energía Transada'!D515</f>
        <v>1336.4885637887</v>
      </c>
    </row>
    <row r="519" spans="1:2" s="79" customFormat="1" x14ac:dyDescent="0.2">
      <c r="A519" s="86">
        <v>507</v>
      </c>
      <c r="B519" s="87">
        <f>'Energía Transada'!D516</f>
        <v>1862.3993571981</v>
      </c>
    </row>
    <row r="520" spans="1:2" s="79" customFormat="1" x14ac:dyDescent="0.2">
      <c r="A520" s="86">
        <v>508</v>
      </c>
      <c r="B520" s="87">
        <f>'Energía Transada'!D517</f>
        <v>1792.3409902377002</v>
      </c>
    </row>
    <row r="521" spans="1:2" s="79" customFormat="1" x14ac:dyDescent="0.2">
      <c r="A521" s="86">
        <v>509</v>
      </c>
      <c r="B521" s="87">
        <f>'Energía Transada'!D518</f>
        <v>1370.0809105235001</v>
      </c>
    </row>
    <row r="522" spans="1:2" s="79" customFormat="1" x14ac:dyDescent="0.2">
      <c r="A522" s="86">
        <v>510</v>
      </c>
      <c r="B522" s="87">
        <f>'Energía Transada'!D519</f>
        <v>139.64883511950001</v>
      </c>
    </row>
    <row r="523" spans="1:2" s="79" customFormat="1" x14ac:dyDescent="0.2">
      <c r="A523" s="86">
        <v>511</v>
      </c>
      <c r="B523" s="87">
        <f>'Energía Transada'!D520</f>
        <v>267.41159913090002</v>
      </c>
    </row>
    <row r="524" spans="1:2" s="79" customFormat="1" x14ac:dyDescent="0.2">
      <c r="A524" s="86">
        <v>512</v>
      </c>
      <c r="B524" s="87">
        <f>'Energía Transada'!D521</f>
        <v>550.8541056424001</v>
      </c>
    </row>
    <row r="525" spans="1:2" s="79" customFormat="1" x14ac:dyDescent="0.2">
      <c r="A525" s="86">
        <v>513</v>
      </c>
      <c r="B525" s="87">
        <f>'Energía Transada'!D522</f>
        <v>207.24878423479998</v>
      </c>
    </row>
    <row r="526" spans="1:2" s="79" customFormat="1" x14ac:dyDescent="0.2">
      <c r="A526" s="86">
        <v>514</v>
      </c>
      <c r="B526" s="87">
        <f>'Energía Transada'!D523</f>
        <v>165.22012874430001</v>
      </c>
    </row>
    <row r="527" spans="1:2" s="79" customFormat="1" x14ac:dyDescent="0.2">
      <c r="A527" s="86">
        <v>515</v>
      </c>
      <c r="B527" s="87">
        <f>'Energía Transada'!D524</f>
        <v>2.2601763044000003</v>
      </c>
    </row>
    <row r="528" spans="1:2" s="79" customFormat="1" x14ac:dyDescent="0.2">
      <c r="A528" s="86">
        <v>516</v>
      </c>
      <c r="B528" s="87">
        <f>'Energía Transada'!D525</f>
        <v>49.313584709200001</v>
      </c>
    </row>
    <row r="529" spans="1:2" s="79" customFormat="1" x14ac:dyDescent="0.2">
      <c r="A529" s="86">
        <v>517</v>
      </c>
      <c r="B529" s="87">
        <f>'Energía Transada'!D526</f>
        <v>513.14610134550003</v>
      </c>
    </row>
    <row r="530" spans="1:2" s="79" customFormat="1" x14ac:dyDescent="0.2">
      <c r="A530" s="86">
        <v>518</v>
      </c>
      <c r="B530" s="87">
        <f>'Energía Transada'!D527</f>
        <v>2557.3174409188</v>
      </c>
    </row>
    <row r="531" spans="1:2" s="79" customFormat="1" x14ac:dyDescent="0.2">
      <c r="A531" s="86">
        <v>519</v>
      </c>
      <c r="B531" s="87">
        <f>'Energía Transada'!D528</f>
        <v>9572.958858880902</v>
      </c>
    </row>
    <row r="532" spans="1:2" s="79" customFormat="1" x14ac:dyDescent="0.2">
      <c r="A532" s="86">
        <v>520</v>
      </c>
      <c r="B532" s="87">
        <f>'Energía Transada'!D529</f>
        <v>15132.765976562501</v>
      </c>
    </row>
    <row r="533" spans="1:2" s="79" customFormat="1" x14ac:dyDescent="0.2">
      <c r="A533" s="86">
        <v>521</v>
      </c>
      <c r="B533" s="87">
        <f>'Energía Transada'!D530</f>
        <v>15874.167462887301</v>
      </c>
    </row>
    <row r="534" spans="1:2" s="79" customFormat="1" x14ac:dyDescent="0.2">
      <c r="A534" s="86">
        <v>522</v>
      </c>
      <c r="B534" s="87">
        <f>'Energía Transada'!D531</f>
        <v>15060.0929062633</v>
      </c>
    </row>
    <row r="535" spans="1:2" s="79" customFormat="1" x14ac:dyDescent="0.2">
      <c r="A535" s="86">
        <v>523</v>
      </c>
      <c r="B535" s="87">
        <f>'Energía Transada'!D532</f>
        <v>15187.958378912901</v>
      </c>
    </row>
    <row r="536" spans="1:2" s="79" customFormat="1" x14ac:dyDescent="0.2">
      <c r="A536" s="86">
        <v>524</v>
      </c>
      <c r="B536" s="87">
        <f>'Energía Transada'!D533</f>
        <v>15322.933117200801</v>
      </c>
    </row>
    <row r="537" spans="1:2" s="79" customFormat="1" x14ac:dyDescent="0.2">
      <c r="A537" s="86">
        <v>525</v>
      </c>
      <c r="B537" s="87">
        <f>'Energía Transada'!D534</f>
        <v>14456.421232438501</v>
      </c>
    </row>
    <row r="538" spans="1:2" s="79" customFormat="1" x14ac:dyDescent="0.2">
      <c r="A538" s="86">
        <v>526</v>
      </c>
      <c r="B538" s="87">
        <f>'Energía Transada'!D535</f>
        <v>14908.290810550201</v>
      </c>
    </row>
    <row r="539" spans="1:2" s="79" customFormat="1" x14ac:dyDescent="0.2">
      <c r="A539" s="86">
        <v>527</v>
      </c>
      <c r="B539" s="87">
        <f>'Energía Transada'!D536</f>
        <v>14220.5610585871</v>
      </c>
    </row>
    <row r="540" spans="1:2" s="79" customFormat="1" x14ac:dyDescent="0.2">
      <c r="A540" s="86">
        <v>528</v>
      </c>
      <c r="B540" s="87">
        <f>'Energía Transada'!D537</f>
        <v>10213.7986425748</v>
      </c>
    </row>
    <row r="541" spans="1:2" s="79" customFormat="1" x14ac:dyDescent="0.2">
      <c r="A541" s="86">
        <v>529</v>
      </c>
      <c r="B541" s="87">
        <f>'Energía Transada'!D538</f>
        <v>4870.3034262820001</v>
      </c>
    </row>
    <row r="542" spans="1:2" s="79" customFormat="1" x14ac:dyDescent="0.2">
      <c r="A542" s="86">
        <v>530</v>
      </c>
      <c r="B542" s="87">
        <f>'Energía Transada'!D539</f>
        <v>1710.2607351228003</v>
      </c>
    </row>
    <row r="543" spans="1:2" s="79" customFormat="1" x14ac:dyDescent="0.2">
      <c r="A543" s="86">
        <v>531</v>
      </c>
      <c r="B543" s="87">
        <f>'Energía Transada'!D540</f>
        <v>1908.9189077924002</v>
      </c>
    </row>
    <row r="544" spans="1:2" s="79" customFormat="1" x14ac:dyDescent="0.2">
      <c r="A544" s="86">
        <v>532</v>
      </c>
      <c r="B544" s="87">
        <f>'Energía Transada'!D541</f>
        <v>1255.3172204594</v>
      </c>
    </row>
    <row r="545" spans="1:2" s="79" customFormat="1" x14ac:dyDescent="0.2">
      <c r="A545" s="86">
        <v>533</v>
      </c>
      <c r="B545" s="87">
        <f>'Energía Transada'!D542</f>
        <v>3108.8762988248</v>
      </c>
    </row>
    <row r="546" spans="1:2" s="79" customFormat="1" x14ac:dyDescent="0.2">
      <c r="A546" s="86">
        <v>534</v>
      </c>
      <c r="B546" s="87">
        <f>'Energía Transada'!D543</f>
        <v>5648.1850332131007</v>
      </c>
    </row>
    <row r="547" spans="1:2" s="79" customFormat="1" x14ac:dyDescent="0.2">
      <c r="A547" s="86">
        <v>535</v>
      </c>
      <c r="B547" s="87">
        <f>'Energía Transada'!D544</f>
        <v>10352.688828125001</v>
      </c>
    </row>
    <row r="548" spans="1:2" s="79" customFormat="1" x14ac:dyDescent="0.2">
      <c r="A548" s="86">
        <v>536</v>
      </c>
      <c r="B548" s="87">
        <f>'Energía Transada'!D545</f>
        <v>8824.9573125133011</v>
      </c>
    </row>
    <row r="549" spans="1:2" s="79" customFormat="1" x14ac:dyDescent="0.2">
      <c r="A549" s="86">
        <v>537</v>
      </c>
      <c r="B549" s="87">
        <f>'Energía Transada'!D546</f>
        <v>7388.9002031250002</v>
      </c>
    </row>
    <row r="550" spans="1:2" s="79" customFormat="1" x14ac:dyDescent="0.2">
      <c r="A550" s="86">
        <v>538</v>
      </c>
      <c r="B550" s="87">
        <f>'Energía Transada'!D547</f>
        <v>8757.9728496260013</v>
      </c>
    </row>
    <row r="551" spans="1:2" s="79" customFormat="1" x14ac:dyDescent="0.2">
      <c r="A551" s="86">
        <v>539</v>
      </c>
      <c r="B551" s="87">
        <f>'Energía Transada'!D548</f>
        <v>5496.0485542066999</v>
      </c>
    </row>
    <row r="552" spans="1:2" s="79" customFormat="1" x14ac:dyDescent="0.2">
      <c r="A552" s="86">
        <v>540</v>
      </c>
      <c r="B552" s="87">
        <f>'Energía Transada'!D549</f>
        <v>6480.2595293135</v>
      </c>
    </row>
    <row r="553" spans="1:2" s="79" customFormat="1" x14ac:dyDescent="0.2">
      <c r="A553" s="86">
        <v>541</v>
      </c>
      <c r="B553" s="87">
        <f>'Energía Transada'!D550</f>
        <v>6079.1927041132003</v>
      </c>
    </row>
    <row r="554" spans="1:2" s="79" customFormat="1" x14ac:dyDescent="0.2">
      <c r="A554" s="86">
        <v>542</v>
      </c>
      <c r="B554" s="87">
        <f>'Energía Transada'!D551</f>
        <v>7378.7693437367006</v>
      </c>
    </row>
    <row r="555" spans="1:2" s="79" customFormat="1" x14ac:dyDescent="0.2">
      <c r="A555" s="86">
        <v>543</v>
      </c>
      <c r="B555" s="87">
        <f>'Energía Transada'!D552</f>
        <v>9022.0630527376998</v>
      </c>
    </row>
    <row r="556" spans="1:2" s="79" customFormat="1" x14ac:dyDescent="0.2">
      <c r="A556" s="86">
        <v>544</v>
      </c>
      <c r="B556" s="87">
        <f>'Energía Transada'!D553</f>
        <v>9581.4883281383009</v>
      </c>
    </row>
    <row r="557" spans="1:2" s="79" customFormat="1" x14ac:dyDescent="0.2">
      <c r="A557" s="86">
        <v>545</v>
      </c>
      <c r="B557" s="87">
        <f>'Energía Transada'!D554</f>
        <v>6320.2562431757005</v>
      </c>
    </row>
    <row r="558" spans="1:2" s="79" customFormat="1" x14ac:dyDescent="0.2">
      <c r="A558" s="86">
        <v>546</v>
      </c>
      <c r="B558" s="87">
        <f>'Energía Transada'!D555</f>
        <v>9906.3286191506013</v>
      </c>
    </row>
    <row r="559" spans="1:2" s="79" customFormat="1" x14ac:dyDescent="0.2">
      <c r="A559" s="86">
        <v>547</v>
      </c>
      <c r="B559" s="87">
        <f>'Energía Transada'!D556</f>
        <v>12680.8327871127</v>
      </c>
    </row>
    <row r="560" spans="1:2" s="79" customFormat="1" x14ac:dyDescent="0.2">
      <c r="A560" s="86">
        <v>548</v>
      </c>
      <c r="B560" s="87">
        <f>'Energía Transada'!D557</f>
        <v>10588.9347539262</v>
      </c>
    </row>
    <row r="561" spans="1:2" s="79" customFormat="1" x14ac:dyDescent="0.2">
      <c r="A561" s="86">
        <v>549</v>
      </c>
      <c r="B561" s="87">
        <f>'Energía Transada'!D558</f>
        <v>10123.941037126</v>
      </c>
    </row>
    <row r="562" spans="1:2" s="79" customFormat="1" x14ac:dyDescent="0.2">
      <c r="A562" s="86">
        <v>550</v>
      </c>
      <c r="B562" s="87">
        <f>'Energía Transada'!D559</f>
        <v>7867.1759961004009</v>
      </c>
    </row>
    <row r="563" spans="1:2" s="79" customFormat="1" x14ac:dyDescent="0.2">
      <c r="A563" s="86">
        <v>551</v>
      </c>
      <c r="B563" s="87">
        <f>'Energía Transada'!D560</f>
        <v>6597.3700556757003</v>
      </c>
    </row>
    <row r="564" spans="1:2" s="79" customFormat="1" x14ac:dyDescent="0.2">
      <c r="A564" s="86">
        <v>552</v>
      </c>
      <c r="B564" s="87">
        <f>'Energía Transada'!D561</f>
        <v>10028.653810563501</v>
      </c>
    </row>
    <row r="565" spans="1:2" s="79" customFormat="1" x14ac:dyDescent="0.2">
      <c r="A565" s="86">
        <v>553</v>
      </c>
      <c r="B565" s="87">
        <f>'Energía Transada'!D562</f>
        <v>5870.3756904247002</v>
      </c>
    </row>
    <row r="566" spans="1:2" s="79" customFormat="1" x14ac:dyDescent="0.2">
      <c r="A566" s="86">
        <v>554</v>
      </c>
      <c r="B566" s="87">
        <f>'Energía Transada'!D563</f>
        <v>3183.6270395566003</v>
      </c>
    </row>
    <row r="567" spans="1:2" s="79" customFormat="1" x14ac:dyDescent="0.2">
      <c r="A567" s="86">
        <v>555</v>
      </c>
      <c r="B567" s="87">
        <f>'Energía Transada'!D564</f>
        <v>3910.5545151442002</v>
      </c>
    </row>
    <row r="568" spans="1:2" s="79" customFormat="1" x14ac:dyDescent="0.2">
      <c r="A568" s="86">
        <v>556</v>
      </c>
      <c r="B568" s="87">
        <f>'Energía Transada'!D565</f>
        <v>5242.1179795005</v>
      </c>
    </row>
    <row r="569" spans="1:2" s="79" customFormat="1" x14ac:dyDescent="0.2">
      <c r="A569" s="86">
        <v>557</v>
      </c>
      <c r="B569" s="87">
        <f>'Energía Transada'!D566</f>
        <v>1850.6568144631001</v>
      </c>
    </row>
    <row r="570" spans="1:2" s="79" customFormat="1" x14ac:dyDescent="0.2">
      <c r="A570" s="86">
        <v>558</v>
      </c>
      <c r="B570" s="87">
        <f>'Energía Transada'!D567</f>
        <v>221.58930360349999</v>
      </c>
    </row>
    <row r="571" spans="1:2" s="79" customFormat="1" x14ac:dyDescent="0.2">
      <c r="A571" s="86">
        <v>559</v>
      </c>
      <c r="B571" s="87">
        <f>'Energía Transada'!D568</f>
        <v>71.115069157300013</v>
      </c>
    </row>
    <row r="572" spans="1:2" s="79" customFormat="1" x14ac:dyDescent="0.2">
      <c r="A572" s="86">
        <v>560</v>
      </c>
      <c r="B572" s="87">
        <f>'Energía Transada'!D569</f>
        <v>458.50597290330006</v>
      </c>
    </row>
    <row r="573" spans="1:2" s="79" customFormat="1" x14ac:dyDescent="0.2">
      <c r="A573" s="86">
        <v>561</v>
      </c>
      <c r="B573" s="87">
        <f>'Energía Transada'!D570</f>
        <v>1241.5317185096001</v>
      </c>
    </row>
    <row r="574" spans="1:2" s="79" customFormat="1" x14ac:dyDescent="0.2">
      <c r="A574" s="86">
        <v>562</v>
      </c>
      <c r="B574" s="87">
        <f>'Energía Transada'!D571</f>
        <v>1349.8897993189</v>
      </c>
    </row>
    <row r="575" spans="1:2" s="79" customFormat="1" x14ac:dyDescent="0.2">
      <c r="A575" s="86">
        <v>563</v>
      </c>
      <c r="B575" s="87">
        <f>'Energía Transada'!D572</f>
        <v>2119.1127036058001</v>
      </c>
    </row>
    <row r="576" spans="1:2" s="79" customFormat="1" x14ac:dyDescent="0.2">
      <c r="A576" s="86">
        <v>564</v>
      </c>
      <c r="B576" s="87">
        <f>'Energía Transada'!D573</f>
        <v>1504.3241325721001</v>
      </c>
    </row>
    <row r="577" spans="1:2" s="79" customFormat="1" x14ac:dyDescent="0.2">
      <c r="A577" s="86">
        <v>565</v>
      </c>
      <c r="B577" s="87">
        <f>'Energía Transada'!D574</f>
        <v>1126.0395969151</v>
      </c>
    </row>
    <row r="578" spans="1:2" s="79" customFormat="1" x14ac:dyDescent="0.2">
      <c r="A578" s="86">
        <v>566</v>
      </c>
      <c r="B578" s="87">
        <f>'Energía Transada'!D575</f>
        <v>731.23328565700001</v>
      </c>
    </row>
    <row r="579" spans="1:2" s="79" customFormat="1" x14ac:dyDescent="0.2">
      <c r="A579" s="86">
        <v>567</v>
      </c>
      <c r="B579" s="87">
        <f>'Energía Transada'!D576</f>
        <v>966.31026611910011</v>
      </c>
    </row>
    <row r="580" spans="1:2" s="79" customFormat="1" x14ac:dyDescent="0.2">
      <c r="A580" s="86">
        <v>568</v>
      </c>
      <c r="B580" s="87">
        <f>'Energía Transada'!D577</f>
        <v>1030.2650338141</v>
      </c>
    </row>
    <row r="581" spans="1:2" s="79" customFormat="1" x14ac:dyDescent="0.2">
      <c r="A581" s="86">
        <v>569</v>
      </c>
      <c r="B581" s="87">
        <f>'Energía Transada'!D578</f>
        <v>440.29364713670003</v>
      </c>
    </row>
    <row r="582" spans="1:2" s="79" customFormat="1" x14ac:dyDescent="0.2">
      <c r="A582" s="86">
        <v>570</v>
      </c>
      <c r="B582" s="87">
        <f>'Energía Transada'!D579</f>
        <v>360.86172260180001</v>
      </c>
    </row>
    <row r="583" spans="1:2" s="79" customFormat="1" x14ac:dyDescent="0.2">
      <c r="A583" s="86">
        <v>571</v>
      </c>
      <c r="B583" s="87">
        <f>'Energía Transada'!D580</f>
        <v>444.90373560360001</v>
      </c>
    </row>
    <row r="584" spans="1:2" s="79" customFormat="1" x14ac:dyDescent="0.2">
      <c r="A584" s="86">
        <v>572</v>
      </c>
      <c r="B584" s="87">
        <f>'Energía Transada'!D581</f>
        <v>465.55293536990001</v>
      </c>
    </row>
    <row r="585" spans="1:2" s="79" customFormat="1" x14ac:dyDescent="0.2">
      <c r="A585" s="86">
        <v>573</v>
      </c>
      <c r="B585" s="87">
        <f>'Energía Transada'!D582</f>
        <v>787.3078114650001</v>
      </c>
    </row>
    <row r="586" spans="1:2" s="79" customFormat="1" x14ac:dyDescent="0.2">
      <c r="A586" s="86">
        <v>574</v>
      </c>
      <c r="B586" s="87">
        <f>'Energía Transada'!D583</f>
        <v>1093.9249350561001</v>
      </c>
    </row>
    <row r="587" spans="1:2" s="79" customFormat="1" x14ac:dyDescent="0.2">
      <c r="A587" s="86">
        <v>575</v>
      </c>
      <c r="B587" s="87">
        <f>'Energía Transada'!D584</f>
        <v>1030.9028071181001</v>
      </c>
    </row>
    <row r="588" spans="1:2" s="79" customFormat="1" x14ac:dyDescent="0.2">
      <c r="A588" s="86">
        <v>576</v>
      </c>
      <c r="B588" s="87">
        <f>'Energía Transada'!D585</f>
        <v>1566.8007851629002</v>
      </c>
    </row>
    <row r="589" spans="1:2" s="79" customFormat="1" x14ac:dyDescent="0.2">
      <c r="A589" s="86">
        <v>577</v>
      </c>
      <c r="B589" s="87">
        <f>'Energía Transada'!D586</f>
        <v>1986.4566333066002</v>
      </c>
    </row>
    <row r="590" spans="1:2" s="79" customFormat="1" x14ac:dyDescent="0.2">
      <c r="A590" s="86">
        <v>578</v>
      </c>
      <c r="B590" s="87">
        <f>'Energía Transada'!D587</f>
        <v>1626.4951855502002</v>
      </c>
    </row>
    <row r="591" spans="1:2" s="79" customFormat="1" x14ac:dyDescent="0.2">
      <c r="A591" s="86">
        <v>579</v>
      </c>
      <c r="B591" s="87">
        <f>'Energía Transada'!D588</f>
        <v>1593.0566606437001</v>
      </c>
    </row>
    <row r="592" spans="1:2" s="79" customFormat="1" x14ac:dyDescent="0.2">
      <c r="A592" s="86">
        <v>580</v>
      </c>
      <c r="B592" s="87">
        <f>'Energía Transada'!D589</f>
        <v>1737.9259040465001</v>
      </c>
    </row>
    <row r="593" spans="1:2" s="79" customFormat="1" x14ac:dyDescent="0.2">
      <c r="A593" s="86">
        <v>581</v>
      </c>
      <c r="B593" s="87">
        <f>'Energía Transada'!D590</f>
        <v>252.14746507930002</v>
      </c>
    </row>
    <row r="594" spans="1:2" s="79" customFormat="1" x14ac:dyDescent="0.2">
      <c r="A594" s="86">
        <v>582</v>
      </c>
      <c r="B594" s="87">
        <f>'Energía Transada'!D591</f>
        <v>239.29111913770004</v>
      </c>
    </row>
    <row r="595" spans="1:2" s="79" customFormat="1" x14ac:dyDescent="0.2">
      <c r="A595" s="86">
        <v>583</v>
      </c>
      <c r="B595" s="87">
        <f>'Energía Transada'!D592</f>
        <v>346.986828559</v>
      </c>
    </row>
    <row r="596" spans="1:2" s="79" customFormat="1" x14ac:dyDescent="0.2">
      <c r="A596" s="86">
        <v>584</v>
      </c>
      <c r="B596" s="87">
        <f>'Energía Transada'!D593</f>
        <v>557.9110893797</v>
      </c>
    </row>
    <row r="597" spans="1:2" s="79" customFormat="1" x14ac:dyDescent="0.2">
      <c r="A597" s="86">
        <v>585</v>
      </c>
      <c r="B597" s="87">
        <f>'Energía Transada'!D594</f>
        <v>0</v>
      </c>
    </row>
    <row r="598" spans="1:2" s="79" customFormat="1" x14ac:dyDescent="0.2">
      <c r="A598" s="86">
        <v>586</v>
      </c>
      <c r="B598" s="87">
        <f>'Energía Transada'!D595</f>
        <v>146.5621359909</v>
      </c>
    </row>
    <row r="599" spans="1:2" s="79" customFormat="1" x14ac:dyDescent="0.2">
      <c r="A599" s="86">
        <v>587</v>
      </c>
      <c r="B599" s="87">
        <f>'Energía Transada'!D596</f>
        <v>38.661432485900001</v>
      </c>
    </row>
    <row r="600" spans="1:2" s="79" customFormat="1" x14ac:dyDescent="0.2">
      <c r="A600" s="86">
        <v>588</v>
      </c>
      <c r="B600" s="87">
        <f>'Energía Transada'!D597</f>
        <v>931.17992827859996</v>
      </c>
    </row>
    <row r="601" spans="1:2" s="79" customFormat="1" x14ac:dyDescent="0.2">
      <c r="A601" s="86">
        <v>589</v>
      </c>
      <c r="B601" s="87">
        <f>'Energía Transada'!D598</f>
        <v>1723.4529973157</v>
      </c>
    </row>
    <row r="602" spans="1:2" s="79" customFormat="1" x14ac:dyDescent="0.2">
      <c r="A602" s="86">
        <v>590</v>
      </c>
      <c r="B602" s="87">
        <f>'Energía Transada'!D599</f>
        <v>637.21827949219994</v>
      </c>
    </row>
    <row r="603" spans="1:2" s="79" customFormat="1" x14ac:dyDescent="0.2">
      <c r="A603" s="86">
        <v>591</v>
      </c>
      <c r="B603" s="87">
        <f>'Energía Transada'!D600</f>
        <v>8.0990304913000006</v>
      </c>
    </row>
    <row r="604" spans="1:2" s="79" customFormat="1" x14ac:dyDescent="0.2">
      <c r="A604" s="86">
        <v>592</v>
      </c>
      <c r="B604" s="87">
        <f>'Energía Transada'!D601</f>
        <v>0</v>
      </c>
    </row>
    <row r="605" spans="1:2" s="79" customFormat="1" x14ac:dyDescent="0.2">
      <c r="A605" s="86">
        <v>593</v>
      </c>
      <c r="B605" s="87">
        <f>'Energía Transada'!D602</f>
        <v>0</v>
      </c>
    </row>
    <row r="606" spans="1:2" s="79" customFormat="1" x14ac:dyDescent="0.2">
      <c r="A606" s="86">
        <v>594</v>
      </c>
      <c r="B606" s="87">
        <f>'Energía Transada'!D603</f>
        <v>176.47914799759999</v>
      </c>
    </row>
    <row r="607" spans="1:2" s="79" customFormat="1" x14ac:dyDescent="0.2">
      <c r="A607" s="86">
        <v>595</v>
      </c>
      <c r="B607" s="87">
        <f>'Energía Transada'!D604</f>
        <v>2740.8548107906004</v>
      </c>
    </row>
    <row r="608" spans="1:2" s="79" customFormat="1" x14ac:dyDescent="0.2">
      <c r="A608" s="86">
        <v>596</v>
      </c>
      <c r="B608" s="87">
        <f>'Energía Transada'!D605</f>
        <v>7380.3011167067007</v>
      </c>
    </row>
    <row r="609" spans="1:2" s="79" customFormat="1" x14ac:dyDescent="0.2">
      <c r="A609" s="86">
        <v>597</v>
      </c>
      <c r="B609" s="87">
        <f>'Energía Transada'!D606</f>
        <v>9421.3526914128997</v>
      </c>
    </row>
    <row r="610" spans="1:2" s="79" customFormat="1" x14ac:dyDescent="0.2">
      <c r="A610" s="86">
        <v>598</v>
      </c>
      <c r="B610" s="87">
        <f>'Energía Transada'!D607</f>
        <v>13754.2931913996</v>
      </c>
    </row>
    <row r="611" spans="1:2" s="79" customFormat="1" x14ac:dyDescent="0.2">
      <c r="A611" s="86">
        <v>599</v>
      </c>
      <c r="B611" s="87">
        <f>'Energía Transada'!D608</f>
        <v>12407.123722649601</v>
      </c>
    </row>
    <row r="612" spans="1:2" s="79" customFormat="1" x14ac:dyDescent="0.2">
      <c r="A612" s="86">
        <v>600</v>
      </c>
      <c r="B612" s="87">
        <f>'Energía Transada'!D609</f>
        <v>8842.7174882879008</v>
      </c>
    </row>
    <row r="613" spans="1:2" s="79" customFormat="1" x14ac:dyDescent="0.2">
      <c r="A613" s="86">
        <v>601</v>
      </c>
      <c r="B613" s="87">
        <f>'Energía Transada'!D610</f>
        <v>4153.0179960871001</v>
      </c>
    </row>
    <row r="614" spans="1:2" s="79" customFormat="1" x14ac:dyDescent="0.2">
      <c r="A614" s="86">
        <v>602</v>
      </c>
      <c r="B614" s="87">
        <f>'Energía Transada'!D611</f>
        <v>3795.9808598691002</v>
      </c>
    </row>
    <row r="615" spans="1:2" s="79" customFormat="1" x14ac:dyDescent="0.2">
      <c r="A615" s="86">
        <v>603</v>
      </c>
      <c r="B615" s="87">
        <f>'Energía Transada'!D612</f>
        <v>6587.6514443376</v>
      </c>
    </row>
    <row r="616" spans="1:2" s="79" customFormat="1" x14ac:dyDescent="0.2">
      <c r="A616" s="86">
        <v>604</v>
      </c>
      <c r="B616" s="87">
        <f>'Energía Transada'!D613</f>
        <v>8123.4050420005005</v>
      </c>
    </row>
    <row r="617" spans="1:2" s="79" customFormat="1" x14ac:dyDescent="0.2">
      <c r="A617" s="86">
        <v>605</v>
      </c>
      <c r="B617" s="87">
        <f>'Energía Transada'!D614</f>
        <v>10852.7615546875</v>
      </c>
    </row>
    <row r="618" spans="1:2" s="79" customFormat="1" x14ac:dyDescent="0.2">
      <c r="A618" s="86">
        <v>606</v>
      </c>
      <c r="B618" s="87">
        <f>'Energía Transada'!D615</f>
        <v>7577.1179326255005</v>
      </c>
    </row>
    <row r="619" spans="1:2" s="79" customFormat="1" x14ac:dyDescent="0.2">
      <c r="A619" s="86">
        <v>607</v>
      </c>
      <c r="B619" s="87">
        <f>'Energía Transada'!D616</f>
        <v>7116.9184502136004</v>
      </c>
    </row>
    <row r="620" spans="1:2" s="79" customFormat="1" x14ac:dyDescent="0.2">
      <c r="A620" s="86">
        <v>608</v>
      </c>
      <c r="B620" s="87">
        <f>'Energía Transada'!D617</f>
        <v>8920.6757500133008</v>
      </c>
    </row>
    <row r="621" spans="1:2" s="79" customFormat="1" x14ac:dyDescent="0.2">
      <c r="A621" s="86">
        <v>609</v>
      </c>
      <c r="B621" s="87">
        <f>'Energía Transada'!D618</f>
        <v>10154.9952382879</v>
      </c>
    </row>
    <row r="622" spans="1:2" s="79" customFormat="1" x14ac:dyDescent="0.2">
      <c r="A622" s="86">
        <v>610</v>
      </c>
      <c r="B622" s="87">
        <f>'Energía Transada'!D619</f>
        <v>2282.4411845753002</v>
      </c>
    </row>
    <row r="623" spans="1:2" s="79" customFormat="1" x14ac:dyDescent="0.2">
      <c r="A623" s="86">
        <v>611</v>
      </c>
      <c r="B623" s="87">
        <f>'Energía Transada'!D620</f>
        <v>6810.8440175881005</v>
      </c>
    </row>
    <row r="624" spans="1:2" s="79" customFormat="1" x14ac:dyDescent="0.2">
      <c r="A624" s="86">
        <v>612</v>
      </c>
      <c r="B624" s="87">
        <f>'Energía Transada'!D621</f>
        <v>3698.4749750935002</v>
      </c>
    </row>
    <row r="625" spans="1:2" s="79" customFormat="1" x14ac:dyDescent="0.2">
      <c r="A625" s="86">
        <v>613</v>
      </c>
      <c r="B625" s="87">
        <f>'Energía Transada'!D622</f>
        <v>1531.3741765091002</v>
      </c>
    </row>
    <row r="626" spans="1:2" s="79" customFormat="1" x14ac:dyDescent="0.2">
      <c r="A626" s="86">
        <v>614</v>
      </c>
      <c r="B626" s="87">
        <f>'Energía Transada'!D623</f>
        <v>703.33073961010007</v>
      </c>
    </row>
    <row r="627" spans="1:2" s="79" customFormat="1" x14ac:dyDescent="0.2">
      <c r="A627" s="86">
        <v>615</v>
      </c>
      <c r="B627" s="87">
        <f>'Energía Transada'!D624</f>
        <v>1184.2203105502001</v>
      </c>
    </row>
    <row r="628" spans="1:2" s="79" customFormat="1" x14ac:dyDescent="0.2">
      <c r="A628" s="86">
        <v>616</v>
      </c>
      <c r="B628" s="87">
        <f>'Energía Transada'!D625</f>
        <v>1504.4051794471002</v>
      </c>
    </row>
    <row r="629" spans="1:2" s="79" customFormat="1" x14ac:dyDescent="0.2">
      <c r="A629" s="86">
        <v>617</v>
      </c>
      <c r="B629" s="87">
        <f>'Energía Transada'!D626</f>
        <v>3240.3817372997</v>
      </c>
    </row>
    <row r="630" spans="1:2" s="79" customFormat="1" x14ac:dyDescent="0.2">
      <c r="A630" s="86">
        <v>618</v>
      </c>
      <c r="B630" s="87">
        <f>'Energía Transada'!D627</f>
        <v>4612.0906801683004</v>
      </c>
    </row>
    <row r="631" spans="1:2" s="79" customFormat="1" x14ac:dyDescent="0.2">
      <c r="A631" s="86">
        <v>619</v>
      </c>
      <c r="B631" s="87">
        <f>'Energía Transada'!D628</f>
        <v>6536.1092036191003</v>
      </c>
    </row>
    <row r="632" spans="1:2" s="79" customFormat="1" x14ac:dyDescent="0.2">
      <c r="A632" s="86">
        <v>620</v>
      </c>
      <c r="B632" s="87">
        <f>'Energía Transada'!D629</f>
        <v>3360.3538417868999</v>
      </c>
    </row>
    <row r="633" spans="1:2" s="79" customFormat="1" x14ac:dyDescent="0.2">
      <c r="A633" s="86">
        <v>621</v>
      </c>
      <c r="B633" s="87">
        <f>'Energía Transada'!D630</f>
        <v>5253.9261455128008</v>
      </c>
    </row>
    <row r="634" spans="1:2" s="79" customFormat="1" x14ac:dyDescent="0.2">
      <c r="A634" s="86">
        <v>622</v>
      </c>
      <c r="B634" s="87">
        <f>'Energía Transada'!D631</f>
        <v>3615.0024736378004</v>
      </c>
    </row>
    <row r="635" spans="1:2" s="79" customFormat="1" x14ac:dyDescent="0.2">
      <c r="A635" s="86">
        <v>623</v>
      </c>
      <c r="B635" s="87">
        <f>'Energía Transada'!D632</f>
        <v>2115.195048344</v>
      </c>
    </row>
    <row r="636" spans="1:2" s="79" customFormat="1" x14ac:dyDescent="0.2">
      <c r="A636" s="86">
        <v>624</v>
      </c>
      <c r="B636" s="87">
        <f>'Energía Transada'!D633</f>
        <v>1258.2734993990002</v>
      </c>
    </row>
    <row r="637" spans="1:2" s="79" customFormat="1" x14ac:dyDescent="0.2">
      <c r="A637" s="86">
        <v>625</v>
      </c>
      <c r="B637" s="87">
        <f>'Energía Transada'!D634</f>
        <v>381.11430211050003</v>
      </c>
    </row>
    <row r="638" spans="1:2" s="79" customFormat="1" x14ac:dyDescent="0.2">
      <c r="A638" s="86">
        <v>626</v>
      </c>
      <c r="B638" s="87">
        <f>'Energía Transada'!D635</f>
        <v>263.99020960199999</v>
      </c>
    </row>
    <row r="639" spans="1:2" s="79" customFormat="1" x14ac:dyDescent="0.2">
      <c r="A639" s="86">
        <v>627</v>
      </c>
      <c r="B639" s="87">
        <f>'Energía Transada'!D636</f>
        <v>442.01139553619998</v>
      </c>
    </row>
    <row r="640" spans="1:2" s="79" customFormat="1" x14ac:dyDescent="0.2">
      <c r="A640" s="86">
        <v>628</v>
      </c>
      <c r="B640" s="87">
        <f>'Energía Transada'!D637</f>
        <v>132.9230768964</v>
      </c>
    </row>
    <row r="641" spans="1:2" s="79" customFormat="1" x14ac:dyDescent="0.2">
      <c r="A641" s="86">
        <v>629</v>
      </c>
      <c r="B641" s="87">
        <f>'Energía Transada'!D638</f>
        <v>115.32263694140002</v>
      </c>
    </row>
    <row r="642" spans="1:2" s="79" customFormat="1" x14ac:dyDescent="0.2">
      <c r="A642" s="86">
        <v>630</v>
      </c>
      <c r="B642" s="87">
        <f>'Energía Transada'!D639</f>
        <v>42.681321828599998</v>
      </c>
    </row>
    <row r="643" spans="1:2" s="79" customFormat="1" x14ac:dyDescent="0.2">
      <c r="A643" s="86">
        <v>631</v>
      </c>
      <c r="B643" s="87">
        <f>'Energía Transada'!D640</f>
        <v>0</v>
      </c>
    </row>
    <row r="644" spans="1:2" s="79" customFormat="1" x14ac:dyDescent="0.2">
      <c r="A644" s="86">
        <v>632</v>
      </c>
      <c r="B644" s="87">
        <f>'Energía Transada'!D641</f>
        <v>7.3375381800000014E-2</v>
      </c>
    </row>
    <row r="645" spans="1:2" s="79" customFormat="1" x14ac:dyDescent="0.2">
      <c r="A645" s="86">
        <v>633</v>
      </c>
      <c r="B645" s="87">
        <f>'Energía Transada'!D642</f>
        <v>4.4376780000000002E-4</v>
      </c>
    </row>
    <row r="646" spans="1:2" s="79" customFormat="1" x14ac:dyDescent="0.2">
      <c r="A646" s="86">
        <v>634</v>
      </c>
      <c r="B646" s="87">
        <f>'Energía Transada'!D643</f>
        <v>103.1245787026</v>
      </c>
    </row>
    <row r="647" spans="1:2" s="79" customFormat="1" x14ac:dyDescent="0.2">
      <c r="A647" s="86">
        <v>635</v>
      </c>
      <c r="B647" s="87">
        <f>'Energía Transada'!D644</f>
        <v>406.6944932225</v>
      </c>
    </row>
    <row r="648" spans="1:2" s="79" customFormat="1" x14ac:dyDescent="0.2">
      <c r="A648" s="86">
        <v>636</v>
      </c>
      <c r="B648" s="87">
        <f>'Energía Transada'!D645</f>
        <v>602.84307017900005</v>
      </c>
    </row>
    <row r="649" spans="1:2" s="79" customFormat="1" x14ac:dyDescent="0.2">
      <c r="A649" s="86">
        <v>637</v>
      </c>
      <c r="B649" s="87">
        <f>'Energía Transada'!D646</f>
        <v>87.915072033600012</v>
      </c>
    </row>
    <row r="650" spans="1:2" s="79" customFormat="1" x14ac:dyDescent="0.2">
      <c r="A650" s="86">
        <v>638</v>
      </c>
      <c r="B650" s="87">
        <f>'Energía Transada'!D647</f>
        <v>1336.4885637887</v>
      </c>
    </row>
    <row r="651" spans="1:2" s="79" customFormat="1" x14ac:dyDescent="0.2">
      <c r="A651" s="86">
        <v>639</v>
      </c>
      <c r="B651" s="87">
        <f>'Energía Transada'!D648</f>
        <v>1862.3993571981</v>
      </c>
    </row>
    <row r="652" spans="1:2" s="79" customFormat="1" x14ac:dyDescent="0.2">
      <c r="A652" s="86">
        <v>640</v>
      </c>
      <c r="B652" s="87">
        <f>'Energía Transada'!D649</f>
        <v>1792.3409902377002</v>
      </c>
    </row>
    <row r="653" spans="1:2" s="79" customFormat="1" x14ac:dyDescent="0.2">
      <c r="A653" s="86">
        <v>641</v>
      </c>
      <c r="B653" s="87">
        <f>'Energía Transada'!D650</f>
        <v>1370.0809105235001</v>
      </c>
    </row>
    <row r="654" spans="1:2" s="79" customFormat="1" x14ac:dyDescent="0.2">
      <c r="A654" s="86">
        <v>642</v>
      </c>
      <c r="B654" s="87">
        <f>'Energía Transada'!D651</f>
        <v>139.64883511950001</v>
      </c>
    </row>
    <row r="655" spans="1:2" s="79" customFormat="1" x14ac:dyDescent="0.2">
      <c r="A655" s="86">
        <v>643</v>
      </c>
      <c r="B655" s="87">
        <f>'Energía Transada'!D652</f>
        <v>267.41159913090002</v>
      </c>
    </row>
    <row r="656" spans="1:2" s="79" customFormat="1" x14ac:dyDescent="0.2">
      <c r="A656" s="86">
        <v>644</v>
      </c>
      <c r="B656" s="87">
        <f>'Energía Transada'!D653</f>
        <v>550.8541056424001</v>
      </c>
    </row>
    <row r="657" spans="1:2" s="79" customFormat="1" x14ac:dyDescent="0.2">
      <c r="A657" s="86">
        <v>645</v>
      </c>
      <c r="B657" s="87">
        <f>'Energía Transada'!D654</f>
        <v>207.24878423479998</v>
      </c>
    </row>
    <row r="658" spans="1:2" s="79" customFormat="1" x14ac:dyDescent="0.2">
      <c r="A658" s="86">
        <v>646</v>
      </c>
      <c r="B658" s="87">
        <f>'Energía Transada'!D655</f>
        <v>165.22012874430001</v>
      </c>
    </row>
    <row r="659" spans="1:2" s="79" customFormat="1" x14ac:dyDescent="0.2">
      <c r="A659" s="86">
        <v>647</v>
      </c>
      <c r="B659" s="87">
        <f>'Energía Transada'!D656</f>
        <v>2.2601763044000003</v>
      </c>
    </row>
    <row r="660" spans="1:2" s="79" customFormat="1" x14ac:dyDescent="0.2">
      <c r="A660" s="86">
        <v>648</v>
      </c>
      <c r="B660" s="87">
        <f>'Energía Transada'!D657</f>
        <v>49.313584709200001</v>
      </c>
    </row>
    <row r="661" spans="1:2" s="79" customFormat="1" x14ac:dyDescent="0.2">
      <c r="A661" s="86">
        <v>649</v>
      </c>
      <c r="B661" s="87">
        <f>'Energía Transada'!D658</f>
        <v>513.14610134550003</v>
      </c>
    </row>
    <row r="662" spans="1:2" s="79" customFormat="1" x14ac:dyDescent="0.2">
      <c r="A662" s="86">
        <v>650</v>
      </c>
      <c r="B662" s="87">
        <f>'Energía Transada'!D659</f>
        <v>2557.3174409188</v>
      </c>
    </row>
    <row r="663" spans="1:2" s="79" customFormat="1" x14ac:dyDescent="0.2">
      <c r="A663" s="86">
        <v>651</v>
      </c>
      <c r="B663" s="87">
        <f>'Energía Transada'!D660</f>
        <v>9572.958858880902</v>
      </c>
    </row>
    <row r="664" spans="1:2" s="79" customFormat="1" x14ac:dyDescent="0.2">
      <c r="A664" s="86">
        <v>652</v>
      </c>
      <c r="B664" s="87">
        <f>'Energía Transada'!D661</f>
        <v>15132.765976562501</v>
      </c>
    </row>
    <row r="665" spans="1:2" s="79" customFormat="1" x14ac:dyDescent="0.2">
      <c r="A665" s="86">
        <v>653</v>
      </c>
      <c r="B665" s="87">
        <f>'Energía Transada'!D662</f>
        <v>15874.167462887301</v>
      </c>
    </row>
    <row r="666" spans="1:2" s="79" customFormat="1" x14ac:dyDescent="0.2">
      <c r="A666" s="86">
        <v>654</v>
      </c>
      <c r="B666" s="87">
        <f>'Energía Transada'!D663</f>
        <v>15060.0929062633</v>
      </c>
    </row>
    <row r="667" spans="1:2" s="79" customFormat="1" x14ac:dyDescent="0.2">
      <c r="A667" s="86">
        <v>655</v>
      </c>
      <c r="B667" s="87">
        <f>'Energía Transada'!D664</f>
        <v>15187.958378912901</v>
      </c>
    </row>
    <row r="668" spans="1:2" s="79" customFormat="1" x14ac:dyDescent="0.2">
      <c r="A668" s="86">
        <v>656</v>
      </c>
      <c r="B668" s="87">
        <f>'Energía Transada'!D665</f>
        <v>15322.933117200801</v>
      </c>
    </row>
    <row r="669" spans="1:2" s="79" customFormat="1" x14ac:dyDescent="0.2">
      <c r="A669" s="86">
        <v>657</v>
      </c>
      <c r="B669" s="87">
        <f>'Energía Transada'!D666</f>
        <v>14456.421232438501</v>
      </c>
    </row>
    <row r="670" spans="1:2" s="79" customFormat="1" x14ac:dyDescent="0.2">
      <c r="A670" s="86">
        <v>658</v>
      </c>
      <c r="B670" s="87">
        <f>'Energía Transada'!D667</f>
        <v>14908.290810550201</v>
      </c>
    </row>
    <row r="671" spans="1:2" s="79" customFormat="1" x14ac:dyDescent="0.2">
      <c r="A671" s="86">
        <v>659</v>
      </c>
      <c r="B671" s="87">
        <f>'Energía Transada'!D668</f>
        <v>14220.5610585871</v>
      </c>
    </row>
    <row r="672" spans="1:2" s="79" customFormat="1" x14ac:dyDescent="0.2">
      <c r="A672" s="86">
        <v>660</v>
      </c>
      <c r="B672" s="87">
        <f>'Energía Transada'!D669</f>
        <v>10213.7986425748</v>
      </c>
    </row>
    <row r="673" spans="1:2" s="79" customFormat="1" x14ac:dyDescent="0.2">
      <c r="A673" s="86">
        <v>661</v>
      </c>
      <c r="B673" s="87">
        <f>'Energía Transada'!D670</f>
        <v>4870.3034262820001</v>
      </c>
    </row>
    <row r="674" spans="1:2" s="79" customFormat="1" x14ac:dyDescent="0.2">
      <c r="A674" s="86">
        <v>662</v>
      </c>
      <c r="B674" s="87">
        <f>'Energía Transada'!D671</f>
        <v>1710.2607351228003</v>
      </c>
    </row>
    <row r="675" spans="1:2" s="79" customFormat="1" x14ac:dyDescent="0.2">
      <c r="A675" s="86">
        <v>663</v>
      </c>
      <c r="B675" s="87">
        <f>'Energía Transada'!D672</f>
        <v>1908.9189077924002</v>
      </c>
    </row>
    <row r="676" spans="1:2" s="79" customFormat="1" x14ac:dyDescent="0.2">
      <c r="A676" s="86">
        <v>664</v>
      </c>
      <c r="B676" s="87">
        <f>'Energía Transada'!D673</f>
        <v>1255.3172204594</v>
      </c>
    </row>
    <row r="677" spans="1:2" s="79" customFormat="1" x14ac:dyDescent="0.2">
      <c r="A677" s="86">
        <v>665</v>
      </c>
      <c r="B677" s="87">
        <f>'Energía Transada'!D674</f>
        <v>3108.8762988248</v>
      </c>
    </row>
    <row r="678" spans="1:2" s="79" customFormat="1" x14ac:dyDescent="0.2">
      <c r="A678" s="86">
        <v>666</v>
      </c>
      <c r="B678" s="87">
        <f>'Energía Transada'!D675</f>
        <v>5648.1850332131007</v>
      </c>
    </row>
    <row r="679" spans="1:2" s="79" customFormat="1" x14ac:dyDescent="0.2">
      <c r="A679" s="86">
        <v>667</v>
      </c>
      <c r="B679" s="87">
        <f>'Energía Transada'!D676</f>
        <v>10352.688828125001</v>
      </c>
    </row>
    <row r="680" spans="1:2" s="79" customFormat="1" x14ac:dyDescent="0.2">
      <c r="A680" s="86">
        <v>668</v>
      </c>
      <c r="B680" s="87">
        <f>'Energía Transada'!D677</f>
        <v>8824.9573125133011</v>
      </c>
    </row>
    <row r="681" spans="1:2" s="79" customFormat="1" x14ac:dyDescent="0.2">
      <c r="A681" s="86">
        <v>669</v>
      </c>
      <c r="B681" s="87">
        <f>'Energía Transada'!D678</f>
        <v>7388.9002031250002</v>
      </c>
    </row>
    <row r="682" spans="1:2" s="79" customFormat="1" x14ac:dyDescent="0.2">
      <c r="A682" s="86">
        <v>670</v>
      </c>
      <c r="B682" s="87">
        <f>'Energía Transada'!D679</f>
        <v>8757.9728496260013</v>
      </c>
    </row>
    <row r="683" spans="1:2" s="79" customFormat="1" x14ac:dyDescent="0.2">
      <c r="A683" s="86">
        <v>671</v>
      </c>
      <c r="B683" s="87">
        <f>'Energía Transada'!D680</f>
        <v>5496.0485542066999</v>
      </c>
    </row>
    <row r="684" spans="1:2" s="79" customFormat="1" x14ac:dyDescent="0.2">
      <c r="A684" s="86">
        <v>672</v>
      </c>
      <c r="B684" s="87">
        <f>'Energía Transada'!D681</f>
        <v>6480.2595293135</v>
      </c>
    </row>
    <row r="685" spans="1:2" s="79" customFormat="1" x14ac:dyDescent="0.2">
      <c r="A685" s="86">
        <v>673</v>
      </c>
      <c r="B685" s="87">
        <f>'Energía Transada'!D682</f>
        <v>6079.1927041132003</v>
      </c>
    </row>
    <row r="686" spans="1:2" s="79" customFormat="1" x14ac:dyDescent="0.2">
      <c r="A686" s="86">
        <v>674</v>
      </c>
      <c r="B686" s="87">
        <f>'Energía Transada'!D683</f>
        <v>7378.7693437367006</v>
      </c>
    </row>
    <row r="687" spans="1:2" s="79" customFormat="1" x14ac:dyDescent="0.2">
      <c r="A687" s="86">
        <v>675</v>
      </c>
      <c r="B687" s="87">
        <f>'Energía Transada'!D684</f>
        <v>9022.0630527376998</v>
      </c>
    </row>
    <row r="688" spans="1:2" s="79" customFormat="1" x14ac:dyDescent="0.2">
      <c r="A688" s="86">
        <v>676</v>
      </c>
      <c r="B688" s="87">
        <f>'Energía Transada'!D685</f>
        <v>9581.4883281383009</v>
      </c>
    </row>
    <row r="689" spans="1:2" s="79" customFormat="1" x14ac:dyDescent="0.2">
      <c r="A689" s="86">
        <v>677</v>
      </c>
      <c r="B689" s="87">
        <f>'Energía Transada'!D686</f>
        <v>6320.2562431757005</v>
      </c>
    </row>
    <row r="690" spans="1:2" s="79" customFormat="1" x14ac:dyDescent="0.2">
      <c r="A690" s="86">
        <v>678</v>
      </c>
      <c r="B690" s="87">
        <f>'Energía Transada'!D687</f>
        <v>9906.3286191506013</v>
      </c>
    </row>
    <row r="691" spans="1:2" s="79" customFormat="1" x14ac:dyDescent="0.2">
      <c r="A691" s="86">
        <v>679</v>
      </c>
      <c r="B691" s="87">
        <f>'Energía Transada'!D688</f>
        <v>12680.8327871127</v>
      </c>
    </row>
    <row r="692" spans="1:2" s="79" customFormat="1" x14ac:dyDescent="0.2">
      <c r="A692" s="86">
        <v>680</v>
      </c>
      <c r="B692" s="87">
        <f>'Energía Transada'!D689</f>
        <v>10588.9347539262</v>
      </c>
    </row>
    <row r="693" spans="1:2" s="79" customFormat="1" x14ac:dyDescent="0.2">
      <c r="A693" s="86">
        <v>681</v>
      </c>
      <c r="B693" s="87">
        <f>'Energía Transada'!D690</f>
        <v>10123.941037126</v>
      </c>
    </row>
    <row r="694" spans="1:2" s="79" customFormat="1" x14ac:dyDescent="0.2">
      <c r="A694" s="86">
        <v>682</v>
      </c>
      <c r="B694" s="87">
        <f>'Energía Transada'!D691</f>
        <v>7867.1759961004009</v>
      </c>
    </row>
    <row r="695" spans="1:2" s="79" customFormat="1" x14ac:dyDescent="0.2">
      <c r="A695" s="86">
        <v>683</v>
      </c>
      <c r="B695" s="87">
        <f>'Energía Transada'!D692</f>
        <v>6597.3700556757003</v>
      </c>
    </row>
    <row r="696" spans="1:2" s="79" customFormat="1" x14ac:dyDescent="0.2">
      <c r="A696" s="86">
        <v>684</v>
      </c>
      <c r="B696" s="87">
        <f>'Energía Transada'!D693</f>
        <v>10028.653810563501</v>
      </c>
    </row>
    <row r="697" spans="1:2" s="79" customFormat="1" x14ac:dyDescent="0.2">
      <c r="A697" s="86">
        <v>685</v>
      </c>
      <c r="B697" s="87">
        <f>'Energía Transada'!D694</f>
        <v>5870.3756904247002</v>
      </c>
    </row>
    <row r="698" spans="1:2" s="79" customFormat="1" x14ac:dyDescent="0.2">
      <c r="A698" s="86">
        <v>686</v>
      </c>
      <c r="B698" s="87">
        <f>'Energía Transada'!D695</f>
        <v>3183.6270395566003</v>
      </c>
    </row>
    <row r="699" spans="1:2" s="79" customFormat="1" x14ac:dyDescent="0.2">
      <c r="A699" s="86">
        <v>687</v>
      </c>
      <c r="B699" s="87">
        <f>'Energía Transada'!D696</f>
        <v>3910.5545151442002</v>
      </c>
    </row>
    <row r="700" spans="1:2" s="79" customFormat="1" x14ac:dyDescent="0.2">
      <c r="A700" s="86">
        <v>688</v>
      </c>
      <c r="B700" s="87">
        <f>'Energía Transada'!D697</f>
        <v>5242.1179795005</v>
      </c>
    </row>
    <row r="701" spans="1:2" s="79" customFormat="1" x14ac:dyDescent="0.2">
      <c r="A701" s="86">
        <v>689</v>
      </c>
      <c r="B701" s="87">
        <f>'Energía Transada'!D698</f>
        <v>1850.6568144631001</v>
      </c>
    </row>
    <row r="702" spans="1:2" s="79" customFormat="1" x14ac:dyDescent="0.2">
      <c r="A702" s="86">
        <v>690</v>
      </c>
      <c r="B702" s="87">
        <f>'Energía Transada'!D699</f>
        <v>221.58930360349999</v>
      </c>
    </row>
    <row r="703" spans="1:2" s="79" customFormat="1" x14ac:dyDescent="0.2">
      <c r="A703" s="86">
        <v>691</v>
      </c>
      <c r="B703" s="87">
        <f>'Energía Transada'!D700</f>
        <v>71.115069157300013</v>
      </c>
    </row>
    <row r="704" spans="1:2" s="79" customFormat="1" x14ac:dyDescent="0.2">
      <c r="A704" s="86">
        <v>692</v>
      </c>
      <c r="B704" s="87">
        <f>'Energía Transada'!D701</f>
        <v>458.50597290330006</v>
      </c>
    </row>
    <row r="705" spans="1:2" s="79" customFormat="1" x14ac:dyDescent="0.2">
      <c r="A705" s="86">
        <v>693</v>
      </c>
      <c r="B705" s="87">
        <f>'Energía Transada'!D702</f>
        <v>1241.5317185096001</v>
      </c>
    </row>
    <row r="706" spans="1:2" s="79" customFormat="1" x14ac:dyDescent="0.2">
      <c r="A706" s="86">
        <v>694</v>
      </c>
      <c r="B706" s="87">
        <f>'Energía Transada'!D703</f>
        <v>1349.8897993189</v>
      </c>
    </row>
    <row r="707" spans="1:2" s="79" customFormat="1" x14ac:dyDescent="0.2">
      <c r="A707" s="86">
        <v>695</v>
      </c>
      <c r="B707" s="87">
        <f>'Energía Transada'!D704</f>
        <v>2119.1127036058001</v>
      </c>
    </row>
    <row r="708" spans="1:2" s="79" customFormat="1" x14ac:dyDescent="0.2">
      <c r="A708" s="86">
        <v>696</v>
      </c>
      <c r="B708" s="87">
        <f>'Energía Transada'!D705</f>
        <v>1504.3241325721001</v>
      </c>
    </row>
    <row r="709" spans="1:2" s="79" customFormat="1" x14ac:dyDescent="0.2">
      <c r="A709" s="86">
        <v>697</v>
      </c>
      <c r="B709" s="87">
        <f>'Energía Transada'!D706</f>
        <v>1126.0395969151</v>
      </c>
    </row>
    <row r="710" spans="1:2" s="79" customFormat="1" x14ac:dyDescent="0.2">
      <c r="A710" s="86">
        <v>698</v>
      </c>
      <c r="B710" s="87">
        <f>'Energía Transada'!D707</f>
        <v>731.23328565700001</v>
      </c>
    </row>
    <row r="711" spans="1:2" s="79" customFormat="1" x14ac:dyDescent="0.2">
      <c r="A711" s="86">
        <v>699</v>
      </c>
      <c r="B711" s="87">
        <f>'Energía Transada'!D708</f>
        <v>966.31026611910011</v>
      </c>
    </row>
    <row r="712" spans="1:2" s="79" customFormat="1" x14ac:dyDescent="0.2">
      <c r="A712" s="86">
        <v>700</v>
      </c>
      <c r="B712" s="87">
        <f>'Energía Transada'!D709</f>
        <v>1030.2650338141</v>
      </c>
    </row>
    <row r="713" spans="1:2" s="79" customFormat="1" x14ac:dyDescent="0.2">
      <c r="A713" s="86">
        <v>701</v>
      </c>
      <c r="B713" s="87">
        <f>'Energía Transada'!D710</f>
        <v>440.29364713670003</v>
      </c>
    </row>
    <row r="714" spans="1:2" s="79" customFormat="1" x14ac:dyDescent="0.2">
      <c r="A714" s="86">
        <v>702</v>
      </c>
      <c r="B714" s="87">
        <f>'Energía Transada'!D711</f>
        <v>360.86172260180001</v>
      </c>
    </row>
    <row r="715" spans="1:2" s="79" customFormat="1" x14ac:dyDescent="0.2">
      <c r="A715" s="86">
        <v>703</v>
      </c>
      <c r="B715" s="87">
        <f>'Energía Transada'!D712</f>
        <v>444.90373560360001</v>
      </c>
    </row>
    <row r="716" spans="1:2" s="79" customFormat="1" x14ac:dyDescent="0.2">
      <c r="A716" s="86">
        <v>704</v>
      </c>
      <c r="B716" s="87">
        <f>'Energía Transada'!D713</f>
        <v>465.55293536990001</v>
      </c>
    </row>
    <row r="717" spans="1:2" s="79" customFormat="1" x14ac:dyDescent="0.2">
      <c r="A717" s="86">
        <v>705</v>
      </c>
      <c r="B717" s="87">
        <f>'Energía Transada'!D714</f>
        <v>787.3078114650001</v>
      </c>
    </row>
    <row r="718" spans="1:2" s="79" customFormat="1" x14ac:dyDescent="0.2">
      <c r="A718" s="86">
        <v>706</v>
      </c>
      <c r="B718" s="87">
        <f>'Energía Transada'!D715</f>
        <v>1093.9249350561001</v>
      </c>
    </row>
    <row r="719" spans="1:2" s="79" customFormat="1" x14ac:dyDescent="0.2">
      <c r="A719" s="86">
        <v>707</v>
      </c>
      <c r="B719" s="87">
        <f>'Energía Transada'!D716</f>
        <v>1030.9028071181001</v>
      </c>
    </row>
    <row r="720" spans="1:2" s="79" customFormat="1" x14ac:dyDescent="0.2">
      <c r="A720" s="86">
        <v>708</v>
      </c>
      <c r="B720" s="87">
        <f>'Energía Transada'!D717</f>
        <v>1566.8007851629002</v>
      </c>
    </row>
    <row r="721" spans="1:2" s="79" customFormat="1" x14ac:dyDescent="0.2">
      <c r="A721" s="86">
        <v>709</v>
      </c>
      <c r="B721" s="87">
        <f>'Energía Transada'!D718</f>
        <v>1986.4566333066002</v>
      </c>
    </row>
    <row r="722" spans="1:2" s="79" customFormat="1" x14ac:dyDescent="0.2">
      <c r="A722" s="86">
        <v>710</v>
      </c>
      <c r="B722" s="87">
        <f>'Energía Transada'!D719</f>
        <v>1626.4951855502002</v>
      </c>
    </row>
    <row r="723" spans="1:2" s="79" customFormat="1" x14ac:dyDescent="0.2">
      <c r="A723" s="86">
        <v>711</v>
      </c>
      <c r="B723" s="87">
        <f>'Energía Transada'!D720</f>
        <v>1593.0566606437001</v>
      </c>
    </row>
    <row r="724" spans="1:2" s="79" customFormat="1" x14ac:dyDescent="0.2">
      <c r="A724" s="86">
        <v>712</v>
      </c>
      <c r="B724" s="87">
        <f>'Energía Transada'!D721</f>
        <v>1737.9259040465001</v>
      </c>
    </row>
    <row r="725" spans="1:2" s="79" customFormat="1" x14ac:dyDescent="0.2">
      <c r="A725" s="86">
        <v>713</v>
      </c>
      <c r="B725" s="87">
        <f>'Energía Transada'!D722</f>
        <v>252.14746507930002</v>
      </c>
    </row>
    <row r="726" spans="1:2" s="79" customFormat="1" x14ac:dyDescent="0.2">
      <c r="A726" s="86">
        <v>714</v>
      </c>
      <c r="B726" s="87">
        <f>'Energía Transada'!D723</f>
        <v>239.29111913770004</v>
      </c>
    </row>
    <row r="727" spans="1:2" s="79" customFormat="1" x14ac:dyDescent="0.2">
      <c r="A727" s="86">
        <v>715</v>
      </c>
      <c r="B727" s="87">
        <f>'Energía Transada'!D724</f>
        <v>346.986828559</v>
      </c>
    </row>
    <row r="728" spans="1:2" s="79" customFormat="1" x14ac:dyDescent="0.2">
      <c r="A728" s="86">
        <v>716</v>
      </c>
      <c r="B728" s="87">
        <f>'Energía Transada'!D725</f>
        <v>557.9110893797</v>
      </c>
    </row>
    <row r="729" spans="1:2" s="79" customFormat="1" x14ac:dyDescent="0.2">
      <c r="A729" s="86">
        <v>717</v>
      </c>
      <c r="B729" s="87">
        <f>'Energía Transada'!D726</f>
        <v>0</v>
      </c>
    </row>
    <row r="730" spans="1:2" s="79" customFormat="1" x14ac:dyDescent="0.2">
      <c r="A730" s="86">
        <v>718</v>
      </c>
      <c r="B730" s="87">
        <f>'Energía Transada'!D727</f>
        <v>146.5621359909</v>
      </c>
    </row>
    <row r="731" spans="1:2" s="79" customFormat="1" x14ac:dyDescent="0.2">
      <c r="A731" s="86">
        <v>719</v>
      </c>
      <c r="B731" s="87">
        <f>'Energía Transada'!D728</f>
        <v>38.661432485900001</v>
      </c>
    </row>
    <row r="732" spans="1:2" s="79" customFormat="1" x14ac:dyDescent="0.2">
      <c r="A732" s="86">
        <v>720</v>
      </c>
      <c r="B732" s="87">
        <f>'Energía Transada'!D729</f>
        <v>931.17992827859996</v>
      </c>
    </row>
    <row r="733" spans="1:2" s="79" customFormat="1" x14ac:dyDescent="0.2">
      <c r="A733" s="86">
        <v>721</v>
      </c>
      <c r="B733" s="87">
        <f>'Energía Transada'!D730</f>
        <v>1723.4529973157</v>
      </c>
    </row>
    <row r="734" spans="1:2" s="79" customFormat="1" x14ac:dyDescent="0.2">
      <c r="A734" s="86">
        <v>722</v>
      </c>
      <c r="B734" s="87">
        <f>'Energía Transada'!D731</f>
        <v>637.21827949219994</v>
      </c>
    </row>
    <row r="735" spans="1:2" s="79" customFormat="1" x14ac:dyDescent="0.2">
      <c r="A735" s="86">
        <v>723</v>
      </c>
      <c r="B735" s="87">
        <f>'Energía Transada'!D732</f>
        <v>8.0990304913000006</v>
      </c>
    </row>
    <row r="736" spans="1:2" s="79" customFormat="1" x14ac:dyDescent="0.2">
      <c r="A736" s="86">
        <v>724</v>
      </c>
      <c r="B736" s="87">
        <f>'Energía Transada'!D733</f>
        <v>0</v>
      </c>
    </row>
    <row r="737" spans="1:2" s="79" customFormat="1" x14ac:dyDescent="0.2">
      <c r="A737" s="86">
        <v>725</v>
      </c>
      <c r="B737" s="87">
        <f>'Energía Transada'!D734</f>
        <v>0</v>
      </c>
    </row>
    <row r="738" spans="1:2" s="79" customFormat="1" x14ac:dyDescent="0.2">
      <c r="A738" s="86">
        <v>726</v>
      </c>
      <c r="B738" s="87">
        <f>'Energía Transada'!D735</f>
        <v>176.47914799759999</v>
      </c>
    </row>
    <row r="739" spans="1:2" s="79" customFormat="1" x14ac:dyDescent="0.2">
      <c r="A739" s="86">
        <v>727</v>
      </c>
      <c r="B739" s="87">
        <f>'Energía Transada'!D736</f>
        <v>2740.8548107906004</v>
      </c>
    </row>
    <row r="740" spans="1:2" s="79" customFormat="1" x14ac:dyDescent="0.2">
      <c r="A740" s="86">
        <v>728</v>
      </c>
      <c r="B740" s="87">
        <f>'Energía Transada'!D737</f>
        <v>7380.3011167067007</v>
      </c>
    </row>
    <row r="741" spans="1:2" s="79" customFormat="1" x14ac:dyDescent="0.2">
      <c r="A741" s="86">
        <v>729</v>
      </c>
      <c r="B741" s="87">
        <f>'Energía Transada'!D738</f>
        <v>9421.3526914128997</v>
      </c>
    </row>
    <row r="742" spans="1:2" s="79" customFormat="1" x14ac:dyDescent="0.2">
      <c r="A742" s="86">
        <v>730</v>
      </c>
      <c r="B742" s="87">
        <f>'Energía Transada'!D739</f>
        <v>13754.2931913996</v>
      </c>
    </row>
    <row r="743" spans="1:2" s="79" customFormat="1" x14ac:dyDescent="0.2">
      <c r="A743" s="86">
        <v>731</v>
      </c>
      <c r="B743" s="87">
        <f>'Energía Transada'!D740</f>
        <v>12407.123722649601</v>
      </c>
    </row>
    <row r="744" spans="1:2" s="79" customFormat="1" x14ac:dyDescent="0.2">
      <c r="A744" s="86">
        <v>732</v>
      </c>
      <c r="B744" s="87">
        <f>'Energía Transada'!D741</f>
        <v>8842.7174882879008</v>
      </c>
    </row>
    <row r="745" spans="1:2" s="79" customFormat="1" x14ac:dyDescent="0.2">
      <c r="A745" s="86">
        <v>733</v>
      </c>
      <c r="B745" s="87">
        <f>'Energía Transada'!D742</f>
        <v>4153.0179960871001</v>
      </c>
    </row>
    <row r="746" spans="1:2" s="79" customFormat="1" x14ac:dyDescent="0.2">
      <c r="A746" s="86">
        <v>734</v>
      </c>
      <c r="B746" s="87">
        <f>'Energía Transada'!D743</f>
        <v>3795.9808598691002</v>
      </c>
    </row>
    <row r="747" spans="1:2" s="79" customFormat="1" x14ac:dyDescent="0.2">
      <c r="A747" s="86">
        <v>735</v>
      </c>
      <c r="B747" s="87">
        <f>'Energía Transada'!D744</f>
        <v>6587.6514443376</v>
      </c>
    </row>
    <row r="748" spans="1:2" s="79" customFormat="1" x14ac:dyDescent="0.2">
      <c r="A748" s="86">
        <v>736</v>
      </c>
      <c r="B748" s="87">
        <f>'Energía Transada'!D745</f>
        <v>8123.4050420005005</v>
      </c>
    </row>
    <row r="749" spans="1:2" s="79" customFormat="1" x14ac:dyDescent="0.2">
      <c r="A749" s="86">
        <v>737</v>
      </c>
      <c r="B749" s="87">
        <f>'Energía Transada'!D746</f>
        <v>10852.7615546875</v>
      </c>
    </row>
    <row r="750" spans="1:2" s="79" customFormat="1" x14ac:dyDescent="0.2">
      <c r="A750" s="86">
        <v>738</v>
      </c>
      <c r="B750" s="87">
        <f>'Energía Transada'!D747</f>
        <v>7577.1179326255005</v>
      </c>
    </row>
    <row r="751" spans="1:2" s="79" customFormat="1" x14ac:dyDescent="0.2">
      <c r="A751" s="86">
        <v>739</v>
      </c>
      <c r="B751" s="87">
        <f>'Energía Transada'!D748</f>
        <v>7116.9184502136004</v>
      </c>
    </row>
    <row r="752" spans="1:2" s="79" customFormat="1" x14ac:dyDescent="0.2">
      <c r="A752" s="86">
        <v>740</v>
      </c>
      <c r="B752" s="87">
        <f>'Energía Transada'!D749</f>
        <v>8920.6757500133008</v>
      </c>
    </row>
    <row r="753" spans="1:2" s="79" customFormat="1" x14ac:dyDescent="0.2">
      <c r="A753" s="86">
        <v>741</v>
      </c>
      <c r="B753" s="87">
        <f>'Energía Transada'!D750</f>
        <v>10154.9952382879</v>
      </c>
    </row>
    <row r="754" spans="1:2" s="79" customFormat="1" x14ac:dyDescent="0.2">
      <c r="A754" s="86">
        <v>742</v>
      </c>
      <c r="B754" s="87">
        <f>'Energía Transada'!D751</f>
        <v>2282.4411845753002</v>
      </c>
    </row>
    <row r="755" spans="1:2" s="79" customFormat="1" x14ac:dyDescent="0.2">
      <c r="A755" s="86">
        <v>743</v>
      </c>
      <c r="B755" s="87">
        <f>'Energía Transada'!D752</f>
        <v>6810.8440175881005</v>
      </c>
    </row>
    <row r="756" spans="1:2" s="79" customFormat="1" x14ac:dyDescent="0.2">
      <c r="A756" s="86">
        <v>744</v>
      </c>
      <c r="B756" s="87">
        <f>'Energía Transada'!D753</f>
        <v>3698.4749750935002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F1" workbookViewId="0">
      <selection activeCell="L13" sqref="L13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4999680</v>
      </c>
      <c r="G8" s="74"/>
      <c r="H8" s="75">
        <f t="shared" si="0"/>
        <v>783031444.64639962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44743</v>
      </c>
      <c r="B10" s="4">
        <v>1</v>
      </c>
      <c r="C10" s="4">
        <f t="shared" ref="C10:C73" si="1">YEAR(A10)</f>
        <v>2022</v>
      </c>
      <c r="D10" s="4">
        <f t="shared" ref="D10:D73" si="2">MONTH(A10)</f>
        <v>7</v>
      </c>
      <c r="E10" s="41">
        <v>1</v>
      </c>
      <c r="F10" s="51">
        <f>'Energía Transada'!G10*1000</f>
        <v>11520</v>
      </c>
      <c r="G10" s="51">
        <f>CMG!F3</f>
        <v>118.27134</v>
      </c>
      <c r="H10" s="18">
        <f>F10*G10</f>
        <v>1362485.8367999999</v>
      </c>
      <c r="I10" s="51">
        <f>'Energía Transada'!D10</f>
        <v>6619.2926508947003</v>
      </c>
      <c r="J10" s="51">
        <f>CMG!E3</f>
        <v>100.97591</v>
      </c>
      <c r="K10" s="18">
        <f t="shared" ref="K10:K73" si="3">I10*J10</f>
        <v>668389.09898040467</v>
      </c>
      <c r="L10" s="20">
        <f>SUM(H10:H754)</f>
        <v>783031444.64639962</v>
      </c>
      <c r="M10" t="s">
        <v>41</v>
      </c>
    </row>
    <row r="11" spans="1:13" x14ac:dyDescent="0.2">
      <c r="A11" s="40">
        <f>IF(B10=24,A10+1,A10)</f>
        <v>44743</v>
      </c>
      <c r="B11" s="4">
        <f>IF(B10=24,1,B10+1)</f>
        <v>2</v>
      </c>
      <c r="C11" s="4">
        <f t="shared" si="1"/>
        <v>2022</v>
      </c>
      <c r="D11" s="4">
        <f t="shared" si="2"/>
        <v>7</v>
      </c>
      <c r="E11" s="41">
        <v>2</v>
      </c>
      <c r="F11" s="51">
        <f>'Energía Transada'!G11*1000</f>
        <v>11520</v>
      </c>
      <c r="G11" s="51">
        <f>CMG!F4</f>
        <v>103.59782</v>
      </c>
      <c r="H11" s="18">
        <f t="shared" ref="H11:H74" si="4">F11*G11</f>
        <v>1193446.8864</v>
      </c>
      <c r="I11" s="51">
        <f>'Energía Transada'!D11</f>
        <v>1328.7343569444001</v>
      </c>
      <c r="J11" s="51">
        <f>CMG!E4</f>
        <v>88.445920000000001</v>
      </c>
      <c r="K11" s="18">
        <f t="shared" si="3"/>
        <v>117521.13263555586</v>
      </c>
      <c r="L11" s="20">
        <f>SUM(F10:F754)</f>
        <v>4999680</v>
      </c>
      <c r="M11" t="s">
        <v>66</v>
      </c>
    </row>
    <row r="12" spans="1:13" x14ac:dyDescent="0.2">
      <c r="A12" s="40">
        <f t="shared" ref="A12:A75" si="5">IF(B11=24,A11+1,A11)</f>
        <v>44743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7</v>
      </c>
      <c r="E12" s="41">
        <v>3</v>
      </c>
      <c r="F12" s="51">
        <f>'Energía Transada'!G12*1000</f>
        <v>11520</v>
      </c>
      <c r="G12" s="51">
        <f>CMG!F5</f>
        <v>98.501189999999994</v>
      </c>
      <c r="H12" s="18">
        <f t="shared" si="4"/>
        <v>1134733.7087999999</v>
      </c>
      <c r="I12" s="51">
        <f>'Energía Transada'!D12</f>
        <v>2888.6522621929003</v>
      </c>
      <c r="J12" s="51">
        <f>CMG!E5</f>
        <v>73.376810000000006</v>
      </c>
      <c r="K12" s="18">
        <f t="shared" si="3"/>
        <v>211960.08819899865</v>
      </c>
    </row>
    <row r="13" spans="1:13" x14ac:dyDescent="0.2">
      <c r="A13" s="40">
        <f t="shared" si="5"/>
        <v>44743</v>
      </c>
      <c r="B13" s="4">
        <f t="shared" si="6"/>
        <v>4</v>
      </c>
      <c r="C13" s="4">
        <f t="shared" si="1"/>
        <v>2022</v>
      </c>
      <c r="D13" s="4">
        <f t="shared" si="2"/>
        <v>7</v>
      </c>
      <c r="E13" s="41">
        <v>4</v>
      </c>
      <c r="F13" s="51">
        <f>'Energía Transada'!G13*1000</f>
        <v>11520</v>
      </c>
      <c r="G13" s="51">
        <f>CMG!F6</f>
        <v>98.501189999999994</v>
      </c>
      <c r="H13" s="18">
        <f t="shared" si="4"/>
        <v>1134733.7087999999</v>
      </c>
      <c r="I13" s="51">
        <f>'Energía Transada'!D13</f>
        <v>1416.4659268830001</v>
      </c>
      <c r="J13" s="51">
        <f>CMG!E6</f>
        <v>69.798119999999997</v>
      </c>
      <c r="K13" s="18">
        <f t="shared" si="3"/>
        <v>98866.658740490864</v>
      </c>
      <c r="L13" s="76">
        <f>SUM(K10:K754)</f>
        <v>630062104.13039541</v>
      </c>
      <c r="M13" t="s">
        <v>41</v>
      </c>
    </row>
    <row r="14" spans="1:13" x14ac:dyDescent="0.2">
      <c r="A14" s="40">
        <f t="shared" si="5"/>
        <v>44743</v>
      </c>
      <c r="B14" s="4">
        <f t="shared" si="6"/>
        <v>5</v>
      </c>
      <c r="C14" s="4">
        <f t="shared" si="1"/>
        <v>2022</v>
      </c>
      <c r="D14" s="4">
        <f t="shared" si="2"/>
        <v>7</v>
      </c>
      <c r="E14" s="41">
        <v>5</v>
      </c>
      <c r="F14" s="51">
        <f>'Energía Transada'!G14*1000</f>
        <v>11520</v>
      </c>
      <c r="G14" s="51">
        <f>CMG!F7</f>
        <v>102.50306</v>
      </c>
      <c r="H14" s="18">
        <f t="shared" si="4"/>
        <v>1180835.2512000001</v>
      </c>
      <c r="I14" s="51">
        <f>'Energía Transada'!D14</f>
        <v>2433.2879597222</v>
      </c>
      <c r="J14" s="51">
        <f>CMG!E7</f>
        <v>69.798119999999997</v>
      </c>
      <c r="K14" s="18">
        <f t="shared" si="3"/>
        <v>169838.92500724527</v>
      </c>
      <c r="L14" s="76">
        <f>SUM(I10:I754)</f>
        <v>4993431.9845140344</v>
      </c>
      <c r="M14" t="s">
        <v>66</v>
      </c>
    </row>
    <row r="15" spans="1:13" x14ac:dyDescent="0.2">
      <c r="A15" s="40">
        <f t="shared" si="5"/>
        <v>44743</v>
      </c>
      <c r="B15" s="4">
        <f t="shared" si="6"/>
        <v>6</v>
      </c>
      <c r="C15" s="4">
        <f t="shared" si="1"/>
        <v>2022</v>
      </c>
      <c r="D15" s="4">
        <f t="shared" si="2"/>
        <v>7</v>
      </c>
      <c r="E15" s="41">
        <v>6</v>
      </c>
      <c r="F15" s="51">
        <f>'Energía Transada'!G15*1000</f>
        <v>11520</v>
      </c>
      <c r="G15" s="51">
        <f>CMG!F8</f>
        <v>106.73492</v>
      </c>
      <c r="H15" s="18">
        <f t="shared" si="4"/>
        <v>1229586.2784</v>
      </c>
      <c r="I15" s="51">
        <f>'Energía Transada'!D15</f>
        <v>6353.0621088942007</v>
      </c>
      <c r="J15" s="51">
        <f>CMG!E8</f>
        <v>69.798119999999997</v>
      </c>
      <c r="K15" s="18">
        <f t="shared" si="3"/>
        <v>443431.7914440505</v>
      </c>
    </row>
    <row r="16" spans="1:13" x14ac:dyDescent="0.2">
      <c r="A16" s="40">
        <f t="shared" si="5"/>
        <v>44743</v>
      </c>
      <c r="B16" s="4">
        <f t="shared" si="6"/>
        <v>7</v>
      </c>
      <c r="C16" s="4">
        <f t="shared" si="1"/>
        <v>2022</v>
      </c>
      <c r="D16" s="4">
        <f t="shared" si="2"/>
        <v>7</v>
      </c>
      <c r="E16" s="41">
        <v>7</v>
      </c>
      <c r="F16" s="51">
        <f>'Energía Transada'!G16*1000</f>
        <v>11520</v>
      </c>
      <c r="G16" s="51">
        <f>CMG!F9</f>
        <v>113.98428</v>
      </c>
      <c r="H16" s="18">
        <f t="shared" si="4"/>
        <v>1313098.9055999999</v>
      </c>
      <c r="I16" s="51">
        <f>'Energía Transada'!D16</f>
        <v>10090.667138688501</v>
      </c>
      <c r="J16" s="51">
        <f>CMG!E9</f>
        <v>0</v>
      </c>
      <c r="K16" s="18">
        <f t="shared" si="3"/>
        <v>0</v>
      </c>
    </row>
    <row r="17" spans="1:14" x14ac:dyDescent="0.2">
      <c r="A17" s="40">
        <f t="shared" si="5"/>
        <v>44743</v>
      </c>
      <c r="B17" s="4">
        <f t="shared" si="6"/>
        <v>8</v>
      </c>
      <c r="C17" s="4">
        <f t="shared" si="1"/>
        <v>2022</v>
      </c>
      <c r="D17" s="4">
        <f t="shared" si="2"/>
        <v>7</v>
      </c>
      <c r="E17" s="41">
        <v>8</v>
      </c>
      <c r="F17" s="51">
        <f>'Energía Transada'!G17*1000</f>
        <v>0</v>
      </c>
      <c r="G17" s="51">
        <f>CMG!F10</f>
        <v>132.46647999999999</v>
      </c>
      <c r="H17" s="18">
        <f t="shared" si="4"/>
        <v>0</v>
      </c>
      <c r="I17" s="51">
        <f>'Energía Transada'!D17</f>
        <v>10223.353341800201</v>
      </c>
      <c r="J17" s="51">
        <f>CMG!E10</f>
        <v>43.045400000000001</v>
      </c>
      <c r="K17" s="18">
        <f t="shared" si="3"/>
        <v>440068.33393912634</v>
      </c>
    </row>
    <row r="18" spans="1:14" x14ac:dyDescent="0.2">
      <c r="A18" s="40">
        <f t="shared" si="5"/>
        <v>44743</v>
      </c>
      <c r="B18" s="4">
        <f t="shared" si="6"/>
        <v>9</v>
      </c>
      <c r="C18" s="4">
        <f t="shared" si="1"/>
        <v>2022</v>
      </c>
      <c r="D18" s="4">
        <f t="shared" si="2"/>
        <v>7</v>
      </c>
      <c r="E18" s="41">
        <v>9</v>
      </c>
      <c r="F18" s="51">
        <f>'Energía Transada'!G18*1000</f>
        <v>0</v>
      </c>
      <c r="G18" s="51">
        <f>CMG!F11</f>
        <v>106.25654</v>
      </c>
      <c r="H18" s="18">
        <f t="shared" si="4"/>
        <v>0</v>
      </c>
      <c r="I18" s="51">
        <f>'Energía Transada'!D18</f>
        <v>7842.1575791132009</v>
      </c>
      <c r="J18" s="51">
        <f>CMG!E11</f>
        <v>104.47179</v>
      </c>
      <c r="K18" s="18">
        <f t="shared" si="3"/>
        <v>819284.23975202267</v>
      </c>
      <c r="M18" s="76">
        <f>MAX(F10:F753)</f>
        <v>11520</v>
      </c>
      <c r="N18" s="89">
        <f>M18/$N$21</f>
        <v>1.0012512467387846</v>
      </c>
    </row>
    <row r="19" spans="1:14" x14ac:dyDescent="0.2">
      <c r="A19" s="40">
        <f t="shared" si="5"/>
        <v>44743</v>
      </c>
      <c r="B19" s="4">
        <f t="shared" si="6"/>
        <v>10</v>
      </c>
      <c r="C19" s="4">
        <f t="shared" si="1"/>
        <v>2022</v>
      </c>
      <c r="D19" s="4">
        <f t="shared" si="2"/>
        <v>7</v>
      </c>
      <c r="E19" s="41">
        <v>10</v>
      </c>
      <c r="F19" s="51">
        <f>'Energía Transada'!G19*1000</f>
        <v>0</v>
      </c>
      <c r="G19" s="51">
        <f>CMG!F12</f>
        <v>84.738439999999997</v>
      </c>
      <c r="H19" s="18">
        <f t="shared" si="4"/>
        <v>0</v>
      </c>
      <c r="I19" s="51">
        <f>'Energía Transada'!D19</f>
        <v>3622.0499799813001</v>
      </c>
      <c r="J19" s="51">
        <f>CMG!E12</f>
        <v>83.312479999999994</v>
      </c>
      <c r="K19" s="18">
        <f t="shared" si="3"/>
        <v>301761.96651619242</v>
      </c>
      <c r="M19" s="76">
        <f>_xlfn.MINIFS(F10:F753,F10:F753,"&gt;0")</f>
        <v>11520</v>
      </c>
      <c r="N19" s="89">
        <f>M19/$N$21</f>
        <v>1.0012512467387846</v>
      </c>
    </row>
    <row r="20" spans="1:14" x14ac:dyDescent="0.2">
      <c r="A20" s="40">
        <f t="shared" si="5"/>
        <v>44743</v>
      </c>
      <c r="B20" s="4">
        <f t="shared" si="6"/>
        <v>11</v>
      </c>
      <c r="C20" s="4">
        <f t="shared" si="1"/>
        <v>2022</v>
      </c>
      <c r="D20" s="4">
        <f t="shared" si="2"/>
        <v>7</v>
      </c>
      <c r="E20" s="41">
        <v>11</v>
      </c>
      <c r="F20" s="51">
        <f>'Energía Transada'!G20*1000</f>
        <v>0</v>
      </c>
      <c r="G20" s="51">
        <f>CMG!F13</f>
        <v>132.51248000000001</v>
      </c>
      <c r="H20" s="18">
        <f t="shared" si="4"/>
        <v>0</v>
      </c>
      <c r="I20" s="51">
        <f>'Energía Transada'!D20</f>
        <v>8422.1536943376013</v>
      </c>
      <c r="J20" s="51">
        <f>CMG!E13</f>
        <v>130.28614999999999</v>
      </c>
      <c r="K20" s="18">
        <f t="shared" si="3"/>
        <v>1097289.9795435227</v>
      </c>
    </row>
    <row r="21" spans="1:14" x14ac:dyDescent="0.2">
      <c r="A21" s="40">
        <f t="shared" si="5"/>
        <v>44743</v>
      </c>
      <c r="B21" s="4">
        <f t="shared" si="6"/>
        <v>12</v>
      </c>
      <c r="C21" s="4">
        <f t="shared" si="1"/>
        <v>2022</v>
      </c>
      <c r="D21" s="4">
        <f t="shared" si="2"/>
        <v>7</v>
      </c>
      <c r="E21" s="41">
        <v>12</v>
      </c>
      <c r="F21" s="51">
        <f>'Energía Transada'!G21*1000</f>
        <v>0</v>
      </c>
      <c r="G21" s="51">
        <f>CMG!F14</f>
        <v>144.21449999999999</v>
      </c>
      <c r="H21" s="18">
        <f t="shared" si="4"/>
        <v>0</v>
      </c>
      <c r="I21" s="51">
        <f>'Energía Transada'!D21</f>
        <v>7736.0755322382001</v>
      </c>
      <c r="J21" s="51">
        <f>CMG!E14</f>
        <v>141.78577999999999</v>
      </c>
      <c r="K21" s="18">
        <f t="shared" si="3"/>
        <v>1096865.5034773082</v>
      </c>
      <c r="M21" s="20">
        <f>14*DAY(EOMONTH(A10,0))</f>
        <v>434</v>
      </c>
      <c r="N21">
        <f>L14/M21</f>
        <v>11505.603650953995</v>
      </c>
    </row>
    <row r="22" spans="1:14" x14ac:dyDescent="0.2">
      <c r="A22" s="40">
        <f t="shared" si="5"/>
        <v>44743</v>
      </c>
      <c r="B22" s="4">
        <f t="shared" si="6"/>
        <v>13</v>
      </c>
      <c r="C22" s="4">
        <f t="shared" si="1"/>
        <v>2022</v>
      </c>
      <c r="D22" s="4">
        <f t="shared" si="2"/>
        <v>7</v>
      </c>
      <c r="E22" s="41">
        <v>13</v>
      </c>
      <c r="F22" s="51">
        <f>'Energía Transada'!G22*1000</f>
        <v>0</v>
      </c>
      <c r="G22" s="51">
        <f>CMG!F15</f>
        <v>143.55212</v>
      </c>
      <c r="H22" s="18">
        <f t="shared" si="4"/>
        <v>0</v>
      </c>
      <c r="I22" s="51">
        <f>'Energía Transada'!D22</f>
        <v>5367.2096748130007</v>
      </c>
      <c r="J22" s="51">
        <f>CMG!E15</f>
        <v>141.14179999999999</v>
      </c>
      <c r="K22" s="18">
        <f t="shared" si="3"/>
        <v>757537.63448052155</v>
      </c>
    </row>
    <row r="23" spans="1:14" x14ac:dyDescent="0.2">
      <c r="A23" s="40">
        <f t="shared" si="5"/>
        <v>44743</v>
      </c>
      <c r="B23" s="4">
        <f t="shared" si="6"/>
        <v>14</v>
      </c>
      <c r="C23" s="4">
        <f t="shared" si="1"/>
        <v>2022</v>
      </c>
      <c r="D23" s="4">
        <f t="shared" si="2"/>
        <v>7</v>
      </c>
      <c r="E23" s="41">
        <v>14</v>
      </c>
      <c r="F23" s="51">
        <f>'Energía Transada'!G23*1000</f>
        <v>0</v>
      </c>
      <c r="G23" s="51">
        <f>CMG!F16</f>
        <v>137.62751</v>
      </c>
      <c r="H23" s="18">
        <f t="shared" si="4"/>
        <v>0</v>
      </c>
      <c r="I23" s="51">
        <f>'Energía Transada'!D23</f>
        <v>6356.6622006811003</v>
      </c>
      <c r="J23" s="51">
        <f>CMG!E16</f>
        <v>135.30919</v>
      </c>
      <c r="K23" s="18">
        <f t="shared" si="3"/>
        <v>860114.81347777718</v>
      </c>
    </row>
    <row r="24" spans="1:14" x14ac:dyDescent="0.2">
      <c r="A24" s="40">
        <f t="shared" si="5"/>
        <v>44743</v>
      </c>
      <c r="B24" s="4">
        <f t="shared" si="6"/>
        <v>15</v>
      </c>
      <c r="C24" s="4">
        <f t="shared" si="1"/>
        <v>2022</v>
      </c>
      <c r="D24" s="4">
        <f t="shared" si="2"/>
        <v>7</v>
      </c>
      <c r="E24" s="41">
        <v>15</v>
      </c>
      <c r="F24" s="51">
        <f>'Energía Transada'!G24*1000</f>
        <v>0</v>
      </c>
      <c r="G24" s="51">
        <f>CMG!F17</f>
        <v>135.75076999999999</v>
      </c>
      <c r="H24" s="18">
        <f t="shared" si="4"/>
        <v>0</v>
      </c>
      <c r="I24" s="51">
        <f>'Energía Transada'!D24</f>
        <v>4506.9784033253</v>
      </c>
      <c r="J24" s="51">
        <f>CMG!E17</f>
        <v>133.46924999999999</v>
      </c>
      <c r="K24" s="18">
        <f t="shared" si="3"/>
        <v>601543.02725802525</v>
      </c>
      <c r="M24">
        <f>L14/F10</f>
        <v>433.45763754462104</v>
      </c>
    </row>
    <row r="25" spans="1:14" x14ac:dyDescent="0.2">
      <c r="A25" s="40">
        <f t="shared" si="5"/>
        <v>44743</v>
      </c>
      <c r="B25" s="4">
        <f t="shared" si="6"/>
        <v>16</v>
      </c>
      <c r="C25" s="4">
        <f t="shared" si="1"/>
        <v>2022</v>
      </c>
      <c r="D25" s="4">
        <f t="shared" si="2"/>
        <v>7</v>
      </c>
      <c r="E25" s="41">
        <v>16</v>
      </c>
      <c r="F25" s="51">
        <f>'Energía Transada'!G25*1000</f>
        <v>0</v>
      </c>
      <c r="G25" s="51">
        <f>CMG!F18</f>
        <v>124.63754</v>
      </c>
      <c r="H25" s="18">
        <f t="shared" si="4"/>
        <v>0</v>
      </c>
      <c r="I25" s="51">
        <f>'Energía Transada'!D25</f>
        <v>2061.5192226629001</v>
      </c>
      <c r="J25" s="51">
        <f>CMG!E18</f>
        <v>122.5308</v>
      </c>
      <c r="K25" s="18">
        <f t="shared" si="3"/>
        <v>252599.59956826328</v>
      </c>
    </row>
    <row r="26" spans="1:14" x14ac:dyDescent="0.2">
      <c r="A26" s="40">
        <f t="shared" si="5"/>
        <v>44743</v>
      </c>
      <c r="B26" s="4">
        <f t="shared" si="6"/>
        <v>17</v>
      </c>
      <c r="C26" s="4">
        <f t="shared" si="1"/>
        <v>2022</v>
      </c>
      <c r="D26" s="4">
        <f t="shared" si="2"/>
        <v>7</v>
      </c>
      <c r="E26" s="41">
        <v>17</v>
      </c>
      <c r="F26" s="51">
        <f>'Energía Transada'!G26*1000</f>
        <v>0</v>
      </c>
      <c r="G26" s="51">
        <f>CMG!F19</f>
        <v>168.63050000000001</v>
      </c>
      <c r="H26" s="18">
        <f t="shared" si="4"/>
        <v>0</v>
      </c>
      <c r="I26" s="51">
        <f>'Energía Transada'!D26</f>
        <v>1358.6652665999</v>
      </c>
      <c r="J26" s="51">
        <f>CMG!E19</f>
        <v>165.78779</v>
      </c>
      <c r="K26" s="18">
        <f t="shared" si="3"/>
        <v>225250.11189935822</v>
      </c>
    </row>
    <row r="27" spans="1:14" x14ac:dyDescent="0.2">
      <c r="A27" s="40">
        <f t="shared" si="5"/>
        <v>44743</v>
      </c>
      <c r="B27" s="4">
        <f t="shared" si="6"/>
        <v>18</v>
      </c>
      <c r="C27" s="4">
        <f t="shared" si="1"/>
        <v>2022</v>
      </c>
      <c r="D27" s="4">
        <f t="shared" si="2"/>
        <v>7</v>
      </c>
      <c r="E27" s="41">
        <v>18</v>
      </c>
      <c r="F27" s="51">
        <f>'Energía Transada'!G27*1000</f>
        <v>11520</v>
      </c>
      <c r="G27" s="51">
        <f>CMG!F20</f>
        <v>337.07700999999997</v>
      </c>
      <c r="H27" s="18">
        <f t="shared" si="4"/>
        <v>3883127.1551999999</v>
      </c>
      <c r="I27" s="51">
        <f>'Energía Transada'!D27</f>
        <v>2989.2034118723004</v>
      </c>
      <c r="J27" s="51">
        <f>CMG!E20</f>
        <v>331.39159000000001</v>
      </c>
      <c r="K27" s="18">
        <f t="shared" si="3"/>
        <v>990596.87149378657</v>
      </c>
    </row>
    <row r="28" spans="1:14" x14ac:dyDescent="0.2">
      <c r="A28" s="40">
        <f t="shared" si="5"/>
        <v>44743</v>
      </c>
      <c r="B28" s="4">
        <f t="shared" si="6"/>
        <v>19</v>
      </c>
      <c r="C28" s="4">
        <f t="shared" si="1"/>
        <v>2022</v>
      </c>
      <c r="D28" s="4">
        <f t="shared" si="2"/>
        <v>7</v>
      </c>
      <c r="E28" s="41">
        <v>19</v>
      </c>
      <c r="F28" s="51">
        <f>'Energía Transada'!G28*1000</f>
        <v>11520</v>
      </c>
      <c r="G28" s="51">
        <f>CMG!F21</f>
        <v>366.56205</v>
      </c>
      <c r="H28" s="18">
        <f t="shared" si="4"/>
        <v>4222794.8159999996</v>
      </c>
      <c r="I28" s="51">
        <f>'Energía Transada'!D28</f>
        <v>961.09173704600005</v>
      </c>
      <c r="J28" s="51">
        <f>CMG!E21</f>
        <v>335.83505000000002</v>
      </c>
      <c r="K28" s="18">
        <f t="shared" si="3"/>
        <v>322768.29156543029</v>
      </c>
    </row>
    <row r="29" spans="1:14" x14ac:dyDescent="0.2">
      <c r="A29" s="40">
        <f t="shared" si="5"/>
        <v>44743</v>
      </c>
      <c r="B29" s="4">
        <f t="shared" si="6"/>
        <v>20</v>
      </c>
      <c r="C29" s="4">
        <f t="shared" si="1"/>
        <v>2022</v>
      </c>
      <c r="D29" s="4">
        <f t="shared" si="2"/>
        <v>7</v>
      </c>
      <c r="E29" s="41">
        <v>20</v>
      </c>
      <c r="F29" s="51">
        <f>'Energía Transada'!G29*1000</f>
        <v>11520</v>
      </c>
      <c r="G29" s="51">
        <f>CMG!F22</f>
        <v>365.22809000000001</v>
      </c>
      <c r="H29" s="18">
        <f t="shared" si="4"/>
        <v>4207427.5968000004</v>
      </c>
      <c r="I29" s="51">
        <f>'Energía Transada'!D29</f>
        <v>2157.5788947649999</v>
      </c>
      <c r="J29" s="51">
        <f>CMG!E22</f>
        <v>334.61149</v>
      </c>
      <c r="K29" s="18">
        <f t="shared" si="3"/>
        <v>721950.68876986986</v>
      </c>
    </row>
    <row r="30" spans="1:14" x14ac:dyDescent="0.2">
      <c r="A30" s="40">
        <f t="shared" si="5"/>
        <v>44743</v>
      </c>
      <c r="B30" s="4">
        <f t="shared" si="6"/>
        <v>21</v>
      </c>
      <c r="C30" s="4">
        <f t="shared" si="1"/>
        <v>2022</v>
      </c>
      <c r="D30" s="4">
        <f t="shared" si="2"/>
        <v>7</v>
      </c>
      <c r="E30" s="41">
        <v>21</v>
      </c>
      <c r="F30" s="51">
        <f>'Energía Transada'!G30*1000</f>
        <v>11520</v>
      </c>
      <c r="G30" s="51">
        <f>CMG!F23</f>
        <v>354.66683</v>
      </c>
      <c r="H30" s="18">
        <f t="shared" si="4"/>
        <v>4085761.8816</v>
      </c>
      <c r="I30" s="51">
        <f>'Energía Transada'!D30</f>
        <v>3133.6877800214002</v>
      </c>
      <c r="J30" s="51">
        <f>CMG!E23</f>
        <v>324.94260000000003</v>
      </c>
      <c r="K30" s="18">
        <f t="shared" si="3"/>
        <v>1018268.654828382</v>
      </c>
    </row>
    <row r="31" spans="1:14" x14ac:dyDescent="0.2">
      <c r="A31" s="40">
        <f t="shared" si="5"/>
        <v>44743</v>
      </c>
      <c r="B31" s="4">
        <f t="shared" si="6"/>
        <v>22</v>
      </c>
      <c r="C31" s="4">
        <f t="shared" si="1"/>
        <v>2022</v>
      </c>
      <c r="D31" s="4">
        <f t="shared" si="2"/>
        <v>7</v>
      </c>
      <c r="E31" s="41">
        <v>22</v>
      </c>
      <c r="F31" s="51">
        <f>'Energía Transada'!G31*1000</f>
        <v>11520</v>
      </c>
      <c r="G31" s="51">
        <f>CMG!F24</f>
        <v>277.11336</v>
      </c>
      <c r="H31" s="18">
        <f t="shared" si="4"/>
        <v>3192345.9071999998</v>
      </c>
      <c r="I31" s="51">
        <f>'Energía Transada'!D31</f>
        <v>5957.3045683760001</v>
      </c>
      <c r="J31" s="51">
        <f>CMG!E24</f>
        <v>253.88412</v>
      </c>
      <c r="K31" s="18">
        <f t="shared" si="3"/>
        <v>1512465.0279141206</v>
      </c>
    </row>
    <row r="32" spans="1:14" x14ac:dyDescent="0.2">
      <c r="A32" s="40">
        <f t="shared" si="5"/>
        <v>44743</v>
      </c>
      <c r="B32" s="4">
        <f t="shared" si="6"/>
        <v>23</v>
      </c>
      <c r="C32" s="4">
        <f t="shared" si="1"/>
        <v>2022</v>
      </c>
      <c r="D32" s="4">
        <f t="shared" si="2"/>
        <v>7</v>
      </c>
      <c r="E32" s="41">
        <v>23</v>
      </c>
      <c r="F32" s="51">
        <f>'Energía Transada'!G32*1000</f>
        <v>11520</v>
      </c>
      <c r="G32" s="51">
        <f>CMG!F25</f>
        <v>158.05085</v>
      </c>
      <c r="H32" s="18">
        <f t="shared" si="4"/>
        <v>1820745.7919999999</v>
      </c>
      <c r="I32" s="51">
        <f>'Energía Transada'!D32</f>
        <v>8510.1681328124996</v>
      </c>
      <c r="J32" s="51">
        <f>CMG!E25</f>
        <v>144.80328</v>
      </c>
      <c r="K32" s="18">
        <f t="shared" si="3"/>
        <v>1232300.2589827257</v>
      </c>
    </row>
    <row r="33" spans="1:11" x14ac:dyDescent="0.2">
      <c r="A33" s="40">
        <f t="shared" si="5"/>
        <v>44743</v>
      </c>
      <c r="B33" s="4">
        <f t="shared" si="6"/>
        <v>24</v>
      </c>
      <c r="C33" s="4">
        <f t="shared" si="1"/>
        <v>2022</v>
      </c>
      <c r="D33" s="4">
        <f t="shared" si="2"/>
        <v>7</v>
      </c>
      <c r="E33" s="41">
        <v>24</v>
      </c>
      <c r="F33" s="51">
        <f>'Energía Transada'!G33*1000</f>
        <v>11520</v>
      </c>
      <c r="G33" s="51">
        <f>CMG!F26</f>
        <v>128.63941</v>
      </c>
      <c r="H33" s="18">
        <f t="shared" si="4"/>
        <v>1481926.0031999999</v>
      </c>
      <c r="I33" s="51">
        <f>'Energía Transada'!D33</f>
        <v>14733.2612519631</v>
      </c>
      <c r="J33" s="51">
        <f>CMG!E26</f>
        <v>117.85736</v>
      </c>
      <c r="K33" s="18">
        <f t="shared" si="3"/>
        <v>1736423.2753466659</v>
      </c>
    </row>
    <row r="34" spans="1:11" x14ac:dyDescent="0.2">
      <c r="A34" s="40">
        <f t="shared" si="5"/>
        <v>44744</v>
      </c>
      <c r="B34" s="4">
        <f t="shared" si="6"/>
        <v>1</v>
      </c>
      <c r="C34" s="4">
        <f t="shared" si="1"/>
        <v>2022</v>
      </c>
      <c r="D34" s="4">
        <f t="shared" si="2"/>
        <v>7</v>
      </c>
      <c r="E34" s="41">
        <v>25</v>
      </c>
      <c r="F34" s="51">
        <f>'Energía Transada'!G34*1000</f>
        <v>11520</v>
      </c>
      <c r="G34" s="51">
        <f>CMG!F27</f>
        <v>89.544929999999994</v>
      </c>
      <c r="H34" s="18">
        <f t="shared" si="4"/>
        <v>1031557.5935999999</v>
      </c>
      <c r="I34" s="51">
        <f>'Energía Transada'!D34</f>
        <v>15926.348921875</v>
      </c>
      <c r="J34" s="51">
        <f>CMG!E27</f>
        <v>72.832729999999998</v>
      </c>
      <c r="K34" s="18">
        <f t="shared" si="3"/>
        <v>1159959.4709127129</v>
      </c>
    </row>
    <row r="35" spans="1:11" x14ac:dyDescent="0.2">
      <c r="A35" s="40">
        <f t="shared" si="5"/>
        <v>44744</v>
      </c>
      <c r="B35" s="4">
        <f t="shared" si="6"/>
        <v>2</v>
      </c>
      <c r="C35" s="4">
        <f t="shared" si="1"/>
        <v>2022</v>
      </c>
      <c r="D35" s="4">
        <f t="shared" si="2"/>
        <v>7</v>
      </c>
      <c r="E35" s="41">
        <v>26</v>
      </c>
      <c r="F35" s="51">
        <f>'Energía Transada'!G35*1000</f>
        <v>11520</v>
      </c>
      <c r="G35" s="51">
        <f>CMG!F28</f>
        <v>89.544929999999994</v>
      </c>
      <c r="H35" s="18">
        <f t="shared" si="4"/>
        <v>1031557.5935999999</v>
      </c>
      <c r="I35" s="51">
        <f>'Energía Transada'!D35</f>
        <v>14393.442355475401</v>
      </c>
      <c r="J35" s="51">
        <f>CMG!E28</f>
        <v>72.832729999999998</v>
      </c>
      <c r="K35" s="18">
        <f t="shared" si="3"/>
        <v>1048313.7008469038</v>
      </c>
    </row>
    <row r="36" spans="1:11" x14ac:dyDescent="0.2">
      <c r="A36" s="40">
        <f t="shared" si="5"/>
        <v>44744</v>
      </c>
      <c r="B36" s="4">
        <f t="shared" si="6"/>
        <v>3</v>
      </c>
      <c r="C36" s="4">
        <f t="shared" si="1"/>
        <v>2022</v>
      </c>
      <c r="D36" s="4">
        <f t="shared" si="2"/>
        <v>7</v>
      </c>
      <c r="E36" s="41">
        <v>27</v>
      </c>
      <c r="F36" s="51">
        <f>'Energía Transada'!G36*1000</f>
        <v>11520</v>
      </c>
      <c r="G36" s="51">
        <f>CMG!F29</f>
        <v>106.28507999999999</v>
      </c>
      <c r="H36" s="18">
        <f t="shared" si="4"/>
        <v>1224404.1216</v>
      </c>
      <c r="I36" s="51">
        <f>'Energía Transada'!D36</f>
        <v>15273.721039075801</v>
      </c>
      <c r="J36" s="51">
        <f>CMG!E29</f>
        <v>86.450419999999994</v>
      </c>
      <c r="K36" s="18">
        <f t="shared" si="3"/>
        <v>1320419.5987909392</v>
      </c>
    </row>
    <row r="37" spans="1:11" x14ac:dyDescent="0.2">
      <c r="A37" s="40">
        <f t="shared" si="5"/>
        <v>44744</v>
      </c>
      <c r="B37" s="4">
        <f t="shared" si="6"/>
        <v>4</v>
      </c>
      <c r="C37" s="4">
        <f t="shared" si="1"/>
        <v>2022</v>
      </c>
      <c r="D37" s="4">
        <f t="shared" si="2"/>
        <v>7</v>
      </c>
      <c r="E37" s="41">
        <v>28</v>
      </c>
      <c r="F37" s="51">
        <f>'Energía Transada'!G37*1000</f>
        <v>11520</v>
      </c>
      <c r="G37" s="51">
        <f>CMG!F30</f>
        <v>107.80437000000001</v>
      </c>
      <c r="H37" s="18">
        <f t="shared" si="4"/>
        <v>1241906.3424</v>
      </c>
      <c r="I37" s="51">
        <f>'Energía Transada'!D37</f>
        <v>14577.637744137301</v>
      </c>
      <c r="J37" s="51">
        <f>CMG!E30</f>
        <v>87.690089999999998</v>
      </c>
      <c r="K37" s="18">
        <f t="shared" si="3"/>
        <v>1278314.3657707968</v>
      </c>
    </row>
    <row r="38" spans="1:11" x14ac:dyDescent="0.2">
      <c r="A38" s="40">
        <f t="shared" si="5"/>
        <v>44744</v>
      </c>
      <c r="B38" s="4">
        <f t="shared" si="6"/>
        <v>5</v>
      </c>
      <c r="C38" s="4">
        <f t="shared" si="1"/>
        <v>2022</v>
      </c>
      <c r="D38" s="4">
        <f t="shared" si="2"/>
        <v>7</v>
      </c>
      <c r="E38" s="41">
        <v>29</v>
      </c>
      <c r="F38" s="51">
        <f>'Energía Transada'!G38*1000</f>
        <v>11520</v>
      </c>
      <c r="G38" s="51">
        <f>CMG!F31</f>
        <v>109.39823</v>
      </c>
      <c r="H38" s="18">
        <f t="shared" si="4"/>
        <v>1260267.6096000001</v>
      </c>
      <c r="I38" s="51">
        <f>'Energía Transada'!D38</f>
        <v>14851.8447793135</v>
      </c>
      <c r="J38" s="51">
        <f>CMG!E31</f>
        <v>88.985680000000002</v>
      </c>
      <c r="K38" s="18">
        <f t="shared" si="3"/>
        <v>1321601.5069416617</v>
      </c>
    </row>
    <row r="39" spans="1:11" x14ac:dyDescent="0.2">
      <c r="A39" s="40">
        <f t="shared" si="5"/>
        <v>44744</v>
      </c>
      <c r="B39" s="4">
        <f t="shared" si="6"/>
        <v>6</v>
      </c>
      <c r="C39" s="4">
        <f t="shared" si="1"/>
        <v>2022</v>
      </c>
      <c r="D39" s="4">
        <f t="shared" si="2"/>
        <v>7</v>
      </c>
      <c r="E39" s="41">
        <v>30</v>
      </c>
      <c r="F39" s="51">
        <f>'Energía Transada'!G39*1000</f>
        <v>11520</v>
      </c>
      <c r="G39" s="51">
        <f>CMG!F32</f>
        <v>110.51673</v>
      </c>
      <c r="H39" s="18">
        <f t="shared" si="4"/>
        <v>1273152.7296</v>
      </c>
      <c r="I39" s="51">
        <f>'Energía Transada'!D39</f>
        <v>14838.978328111702</v>
      </c>
      <c r="J39" s="51">
        <f>CMG!E32</f>
        <v>89.899119999999996</v>
      </c>
      <c r="K39" s="18">
        <f t="shared" si="3"/>
        <v>1334011.0933963133</v>
      </c>
    </row>
    <row r="40" spans="1:11" x14ac:dyDescent="0.2">
      <c r="A40" s="40">
        <f t="shared" si="5"/>
        <v>44744</v>
      </c>
      <c r="B40" s="4">
        <f t="shared" si="6"/>
        <v>7</v>
      </c>
      <c r="C40" s="4">
        <f t="shared" si="1"/>
        <v>2022</v>
      </c>
      <c r="D40" s="4">
        <f t="shared" si="2"/>
        <v>7</v>
      </c>
      <c r="E40" s="41">
        <v>31</v>
      </c>
      <c r="F40" s="51">
        <f>'Energía Transada'!G40*1000</f>
        <v>11520</v>
      </c>
      <c r="G40" s="51">
        <f>CMG!F33</f>
        <v>110.51673</v>
      </c>
      <c r="H40" s="18">
        <f t="shared" si="4"/>
        <v>1273152.7296</v>
      </c>
      <c r="I40" s="51">
        <f>'Energía Transada'!D40</f>
        <v>15662.865531250001</v>
      </c>
      <c r="J40" s="51">
        <f>CMG!E33</f>
        <v>89.899119999999996</v>
      </c>
      <c r="K40" s="18">
        <f t="shared" si="3"/>
        <v>1408077.8279377075</v>
      </c>
    </row>
    <row r="41" spans="1:11" x14ac:dyDescent="0.2">
      <c r="A41" s="40">
        <f t="shared" si="5"/>
        <v>44744</v>
      </c>
      <c r="B41" s="4">
        <f t="shared" si="6"/>
        <v>8</v>
      </c>
      <c r="C41" s="4">
        <f t="shared" si="1"/>
        <v>2022</v>
      </c>
      <c r="D41" s="4">
        <f t="shared" si="2"/>
        <v>7</v>
      </c>
      <c r="E41" s="41">
        <v>32</v>
      </c>
      <c r="F41" s="51">
        <f>'Energía Transada'!G41*1000</f>
        <v>0</v>
      </c>
      <c r="G41" s="51">
        <f>CMG!F34</f>
        <v>105.69786999999999</v>
      </c>
      <c r="H41" s="18">
        <f t="shared" si="4"/>
        <v>0</v>
      </c>
      <c r="I41" s="51">
        <f>'Energía Transada'!D41</f>
        <v>16752.848847662903</v>
      </c>
      <c r="J41" s="51">
        <f>CMG!E34</f>
        <v>85.984380000000002</v>
      </c>
      <c r="K41" s="18">
        <f t="shared" si="3"/>
        <v>1440483.3214000091</v>
      </c>
    </row>
    <row r="42" spans="1:11" x14ac:dyDescent="0.2">
      <c r="A42" s="40">
        <f t="shared" si="5"/>
        <v>44744</v>
      </c>
      <c r="B42" s="4">
        <f t="shared" si="6"/>
        <v>9</v>
      </c>
      <c r="C42" s="4">
        <f t="shared" si="1"/>
        <v>2022</v>
      </c>
      <c r="D42" s="4">
        <f t="shared" si="2"/>
        <v>7</v>
      </c>
      <c r="E42" s="41">
        <v>33</v>
      </c>
      <c r="F42" s="51">
        <f>'Energía Transada'!G42*1000</f>
        <v>0</v>
      </c>
      <c r="G42" s="51">
        <f>CMG!F35</f>
        <v>14.531129999999999</v>
      </c>
      <c r="H42" s="18">
        <f t="shared" si="4"/>
        <v>0</v>
      </c>
      <c r="I42" s="51">
        <f>'Energía Transada'!D42</f>
        <v>16347.693960950801</v>
      </c>
      <c r="J42" s="51">
        <f>CMG!E35</f>
        <v>13.002520000000001</v>
      </c>
      <c r="K42" s="18">
        <f t="shared" si="3"/>
        <v>212561.21768114201</v>
      </c>
    </row>
    <row r="43" spans="1:11" x14ac:dyDescent="0.2">
      <c r="A43" s="40">
        <f t="shared" si="5"/>
        <v>44744</v>
      </c>
      <c r="B43" s="4">
        <f t="shared" si="6"/>
        <v>10</v>
      </c>
      <c r="C43" s="4">
        <f t="shared" si="1"/>
        <v>2022</v>
      </c>
      <c r="D43" s="4">
        <f t="shared" si="2"/>
        <v>7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13749.220488274601</v>
      </c>
      <c r="J43" s="51">
        <f>CMG!E36</f>
        <v>0</v>
      </c>
      <c r="K43" s="18">
        <f t="shared" si="3"/>
        <v>0</v>
      </c>
    </row>
    <row r="44" spans="1:11" x14ac:dyDescent="0.2">
      <c r="A44" s="40">
        <f t="shared" si="5"/>
        <v>44744</v>
      </c>
      <c r="B44" s="4">
        <f t="shared" si="6"/>
        <v>11</v>
      </c>
      <c r="C44" s="4">
        <f t="shared" si="1"/>
        <v>2022</v>
      </c>
      <c r="D44" s="4">
        <f t="shared" si="2"/>
        <v>7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14340.405488287901</v>
      </c>
      <c r="J44" s="51">
        <f>CMG!E37</f>
        <v>0</v>
      </c>
      <c r="K44" s="18">
        <f t="shared" si="3"/>
        <v>0</v>
      </c>
    </row>
    <row r="45" spans="1:11" x14ac:dyDescent="0.2">
      <c r="A45" s="40">
        <f t="shared" si="5"/>
        <v>44744</v>
      </c>
      <c r="B45" s="4">
        <f t="shared" si="6"/>
        <v>12</v>
      </c>
      <c r="C45" s="4">
        <f t="shared" si="1"/>
        <v>2022</v>
      </c>
      <c r="D45" s="4">
        <f t="shared" si="2"/>
        <v>7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16530.999652363702</v>
      </c>
      <c r="J45" s="51">
        <f>CMG!E38</f>
        <v>0</v>
      </c>
      <c r="K45" s="18">
        <f t="shared" si="3"/>
        <v>0</v>
      </c>
    </row>
    <row r="46" spans="1:11" x14ac:dyDescent="0.2">
      <c r="A46" s="40">
        <f t="shared" si="5"/>
        <v>44744</v>
      </c>
      <c r="B46" s="4">
        <f t="shared" si="6"/>
        <v>13</v>
      </c>
      <c r="C46" s="4">
        <f t="shared" si="1"/>
        <v>2022</v>
      </c>
      <c r="D46" s="4">
        <f t="shared" si="2"/>
        <v>7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15022.405330088101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44744</v>
      </c>
      <c r="B47" s="4">
        <f t="shared" si="6"/>
        <v>14</v>
      </c>
      <c r="C47" s="4">
        <f t="shared" si="1"/>
        <v>2022</v>
      </c>
      <c r="D47" s="4">
        <f t="shared" si="2"/>
        <v>7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13993.6755273371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44744</v>
      </c>
      <c r="B48" s="4">
        <f t="shared" si="6"/>
        <v>15</v>
      </c>
      <c r="C48" s="4">
        <f t="shared" si="1"/>
        <v>2022</v>
      </c>
      <c r="D48" s="4">
        <f t="shared" si="2"/>
        <v>7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13402.319861338101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44744</v>
      </c>
      <c r="B49" s="4">
        <f t="shared" si="6"/>
        <v>16</v>
      </c>
      <c r="C49" s="4">
        <f t="shared" si="1"/>
        <v>2022</v>
      </c>
      <c r="D49" s="4">
        <f t="shared" si="2"/>
        <v>7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7812.1304912259002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44744</v>
      </c>
      <c r="B50" s="4">
        <f t="shared" si="6"/>
        <v>17</v>
      </c>
      <c r="C50" s="4">
        <f t="shared" si="1"/>
        <v>2022</v>
      </c>
      <c r="D50" s="4">
        <f t="shared" si="2"/>
        <v>7</v>
      </c>
      <c r="E50" s="41">
        <v>41</v>
      </c>
      <c r="F50" s="51">
        <f>'Energía Transada'!G50*1000</f>
        <v>0</v>
      </c>
      <c r="G50" s="51">
        <f>CMG!F43</f>
        <v>40.638689999999997</v>
      </c>
      <c r="H50" s="18">
        <f t="shared" si="4"/>
        <v>0</v>
      </c>
      <c r="I50" s="51">
        <f>'Energía Transada'!D50</f>
        <v>1452.1427872462002</v>
      </c>
      <c r="J50" s="51">
        <f>CMG!E43</f>
        <v>36.351120000000002</v>
      </c>
      <c r="K50" s="18">
        <f t="shared" si="3"/>
        <v>52787.016716321094</v>
      </c>
    </row>
    <row r="51" spans="1:11" x14ac:dyDescent="0.2">
      <c r="A51" s="40">
        <f t="shared" si="5"/>
        <v>44744</v>
      </c>
      <c r="B51" s="4">
        <f t="shared" si="6"/>
        <v>18</v>
      </c>
      <c r="C51" s="4">
        <f t="shared" si="1"/>
        <v>2022</v>
      </c>
      <c r="D51" s="4">
        <f t="shared" si="2"/>
        <v>7</v>
      </c>
      <c r="E51" s="41">
        <v>42</v>
      </c>
      <c r="F51" s="51">
        <f>'Energía Transada'!G51*1000</f>
        <v>11520</v>
      </c>
      <c r="G51" s="51">
        <f>CMG!F44</f>
        <v>133.69756000000001</v>
      </c>
      <c r="H51" s="18">
        <f t="shared" si="4"/>
        <v>1540195.8912000002</v>
      </c>
      <c r="I51" s="51">
        <f>'Energía Transada'!D51</f>
        <v>769.9907877137</v>
      </c>
      <c r="J51" s="51">
        <f>CMG!E44</f>
        <v>119.57653999999999</v>
      </c>
      <c r="K51" s="18">
        <f t="shared" si="3"/>
        <v>92072.834226678751</v>
      </c>
    </row>
    <row r="52" spans="1:11" x14ac:dyDescent="0.2">
      <c r="A52" s="40">
        <f t="shared" si="5"/>
        <v>44744</v>
      </c>
      <c r="B52" s="4">
        <f t="shared" si="6"/>
        <v>19</v>
      </c>
      <c r="C52" s="4">
        <f t="shared" si="1"/>
        <v>2022</v>
      </c>
      <c r="D52" s="4">
        <f t="shared" si="2"/>
        <v>7</v>
      </c>
      <c r="E52" s="41">
        <v>43</v>
      </c>
      <c r="F52" s="51">
        <f>'Energía Transada'!G52*1000</f>
        <v>11520</v>
      </c>
      <c r="G52" s="51">
        <f>CMG!F45</f>
        <v>140.03569999999999</v>
      </c>
      <c r="H52" s="18">
        <f t="shared" si="4"/>
        <v>1613211.264</v>
      </c>
      <c r="I52" s="51">
        <f>'Energía Transada'!D52</f>
        <v>1719.4230258814</v>
      </c>
      <c r="J52" s="51">
        <f>CMG!E45</f>
        <v>130.76150000000001</v>
      </c>
      <c r="K52" s="18">
        <f t="shared" si="3"/>
        <v>224834.33399879071</v>
      </c>
    </row>
    <row r="53" spans="1:11" x14ac:dyDescent="0.2">
      <c r="A53" s="40">
        <f t="shared" si="5"/>
        <v>44744</v>
      </c>
      <c r="B53" s="4">
        <f t="shared" si="6"/>
        <v>20</v>
      </c>
      <c r="C53" s="4">
        <f t="shared" si="1"/>
        <v>2022</v>
      </c>
      <c r="D53" s="4">
        <f t="shared" si="2"/>
        <v>7</v>
      </c>
      <c r="E53" s="41">
        <v>44</v>
      </c>
      <c r="F53" s="51">
        <f>'Energía Transada'!G53*1000</f>
        <v>11520</v>
      </c>
      <c r="G53" s="51">
        <f>CMG!F46</f>
        <v>136.89458999999999</v>
      </c>
      <c r="H53" s="18">
        <f t="shared" si="4"/>
        <v>1577025.6768</v>
      </c>
      <c r="I53" s="51">
        <f>'Energía Transada'!D53</f>
        <v>1333.3159244257999</v>
      </c>
      <c r="J53" s="51">
        <f>CMG!E46</f>
        <v>127.82545</v>
      </c>
      <c r="K53" s="18">
        <f t="shared" si="3"/>
        <v>170431.70803189388</v>
      </c>
    </row>
    <row r="54" spans="1:11" x14ac:dyDescent="0.2">
      <c r="A54" s="40">
        <f t="shared" si="5"/>
        <v>44744</v>
      </c>
      <c r="B54" s="4">
        <f t="shared" si="6"/>
        <v>21</v>
      </c>
      <c r="C54" s="4">
        <f t="shared" si="1"/>
        <v>2022</v>
      </c>
      <c r="D54" s="4">
        <f t="shared" si="2"/>
        <v>7</v>
      </c>
      <c r="E54" s="41">
        <v>45</v>
      </c>
      <c r="F54" s="51">
        <f>'Energía Transada'!G54*1000</f>
        <v>11520</v>
      </c>
      <c r="G54" s="51">
        <f>CMG!F47</f>
        <v>131.40464</v>
      </c>
      <c r="H54" s="18">
        <f t="shared" si="4"/>
        <v>1513781.4528000001</v>
      </c>
      <c r="I54" s="51">
        <f>'Energía Transada'!D54</f>
        <v>1524.7404605636</v>
      </c>
      <c r="J54" s="51">
        <f>CMG!E47</f>
        <v>122.70833</v>
      </c>
      <c r="K54" s="18">
        <f t="shared" si="3"/>
        <v>187098.35559919022</v>
      </c>
    </row>
    <row r="55" spans="1:11" x14ac:dyDescent="0.2">
      <c r="A55" s="40">
        <f t="shared" si="5"/>
        <v>44744</v>
      </c>
      <c r="B55" s="4">
        <f t="shared" si="6"/>
        <v>22</v>
      </c>
      <c r="C55" s="4">
        <f t="shared" si="1"/>
        <v>2022</v>
      </c>
      <c r="D55" s="4">
        <f t="shared" si="2"/>
        <v>7</v>
      </c>
      <c r="E55" s="41">
        <v>46</v>
      </c>
      <c r="F55" s="51">
        <f>'Energía Transada'!G55*1000</f>
        <v>11520</v>
      </c>
      <c r="G55" s="51">
        <f>CMG!F48</f>
        <v>127.173</v>
      </c>
      <c r="H55" s="18">
        <f t="shared" si="4"/>
        <v>1465032.96</v>
      </c>
      <c r="I55" s="51">
        <f>'Energía Transada'!D55</f>
        <v>7996.3831582131006</v>
      </c>
      <c r="J55" s="51">
        <f>CMG!E48</f>
        <v>118.74699</v>
      </c>
      <c r="K55" s="18">
        <f t="shared" si="3"/>
        <v>949546.43092449941</v>
      </c>
    </row>
    <row r="56" spans="1:11" x14ac:dyDescent="0.2">
      <c r="A56" s="40">
        <f t="shared" si="5"/>
        <v>44744</v>
      </c>
      <c r="B56" s="4">
        <f t="shared" si="6"/>
        <v>23</v>
      </c>
      <c r="C56" s="4">
        <f t="shared" si="1"/>
        <v>2022</v>
      </c>
      <c r="D56" s="4">
        <f t="shared" si="2"/>
        <v>7</v>
      </c>
      <c r="E56" s="41">
        <v>47</v>
      </c>
      <c r="F56" s="51">
        <f>'Energía Transada'!G56*1000</f>
        <v>11520</v>
      </c>
      <c r="G56" s="51">
        <f>CMG!F49</f>
        <v>127.173</v>
      </c>
      <c r="H56" s="18">
        <f t="shared" si="4"/>
        <v>1465032.96</v>
      </c>
      <c r="I56" s="51">
        <f>'Energía Transada'!D56</f>
        <v>10062.753633787401</v>
      </c>
      <c r="J56" s="51">
        <f>CMG!E49</f>
        <v>118.74699</v>
      </c>
      <c r="K56" s="18">
        <f t="shared" si="3"/>
        <v>1194921.7051238162</v>
      </c>
    </row>
    <row r="57" spans="1:11" x14ac:dyDescent="0.2">
      <c r="A57" s="40">
        <f t="shared" si="5"/>
        <v>44744</v>
      </c>
      <c r="B57" s="4">
        <f t="shared" si="6"/>
        <v>24</v>
      </c>
      <c r="C57" s="4">
        <f t="shared" si="1"/>
        <v>2022</v>
      </c>
      <c r="D57" s="4">
        <f t="shared" si="2"/>
        <v>7</v>
      </c>
      <c r="E57" s="41">
        <v>48</v>
      </c>
      <c r="F57" s="51">
        <f>'Energía Transada'!G57*1000</f>
        <v>11520</v>
      </c>
      <c r="G57" s="51">
        <f>CMG!F50</f>
        <v>124.74027</v>
      </c>
      <c r="H57" s="18">
        <f t="shared" si="4"/>
        <v>1437007.9103999999</v>
      </c>
      <c r="I57" s="51">
        <f>'Energía Transada'!D57</f>
        <v>11490.0045586004</v>
      </c>
      <c r="J57" s="51">
        <f>CMG!E50</f>
        <v>116.48204</v>
      </c>
      <c r="K57" s="18">
        <f t="shared" si="3"/>
        <v>1338379.1705950741</v>
      </c>
    </row>
    <row r="58" spans="1:11" x14ac:dyDescent="0.2">
      <c r="A58" s="40">
        <f t="shared" si="5"/>
        <v>44745</v>
      </c>
      <c r="B58" s="4">
        <f t="shared" si="6"/>
        <v>1</v>
      </c>
      <c r="C58" s="4">
        <f t="shared" si="1"/>
        <v>2022</v>
      </c>
      <c r="D58" s="4">
        <f t="shared" si="2"/>
        <v>7</v>
      </c>
      <c r="E58" s="41">
        <v>49</v>
      </c>
      <c r="F58" s="51">
        <f>'Energía Transada'!G58*1000</f>
        <v>11520</v>
      </c>
      <c r="G58" s="51">
        <f>CMG!F51</f>
        <v>117.56325</v>
      </c>
      <c r="H58" s="18">
        <f t="shared" si="4"/>
        <v>1354328.64</v>
      </c>
      <c r="I58" s="51">
        <f>'Energía Transada'!D58</f>
        <v>13743.7012480502</v>
      </c>
      <c r="J58" s="51">
        <f>CMG!E51</f>
        <v>97.141379999999998</v>
      </c>
      <c r="K58" s="18">
        <f t="shared" si="3"/>
        <v>1335082.1055433187</v>
      </c>
    </row>
    <row r="59" spans="1:11" x14ac:dyDescent="0.2">
      <c r="A59" s="40">
        <f t="shared" si="5"/>
        <v>44745</v>
      </c>
      <c r="B59" s="4">
        <f t="shared" si="6"/>
        <v>2</v>
      </c>
      <c r="C59" s="4">
        <f t="shared" si="1"/>
        <v>2022</v>
      </c>
      <c r="D59" s="4">
        <f t="shared" si="2"/>
        <v>7</v>
      </c>
      <c r="E59" s="41">
        <v>50</v>
      </c>
      <c r="F59" s="51">
        <f>'Energía Transada'!G59*1000</f>
        <v>11520</v>
      </c>
      <c r="G59" s="51">
        <f>CMG!F52</f>
        <v>116.37951</v>
      </c>
      <c r="H59" s="18">
        <f t="shared" si="4"/>
        <v>1340691.9552</v>
      </c>
      <c r="I59" s="51">
        <f>'Energía Transada'!D59</f>
        <v>14771.049097662901</v>
      </c>
      <c r="J59" s="51">
        <f>CMG!E52</f>
        <v>96.162689999999998</v>
      </c>
      <c r="K59" s="18">
        <f t="shared" si="3"/>
        <v>1420423.8153533372</v>
      </c>
    </row>
    <row r="60" spans="1:11" x14ac:dyDescent="0.2">
      <c r="A60" s="40">
        <f t="shared" si="5"/>
        <v>44745</v>
      </c>
      <c r="B60" s="4">
        <f t="shared" si="6"/>
        <v>3</v>
      </c>
      <c r="C60" s="4">
        <f t="shared" si="1"/>
        <v>2022</v>
      </c>
      <c r="D60" s="4">
        <f t="shared" si="2"/>
        <v>7</v>
      </c>
      <c r="E60" s="41">
        <v>51</v>
      </c>
      <c r="F60" s="51">
        <f>'Energía Transada'!G60*1000</f>
        <v>11520</v>
      </c>
      <c r="G60" s="51">
        <f>CMG!F53</f>
        <v>109.94816</v>
      </c>
      <c r="H60" s="18">
        <f t="shared" si="4"/>
        <v>1266602.8032</v>
      </c>
      <c r="I60" s="51">
        <f>'Energía Transada'!D60</f>
        <v>14998.478318376001</v>
      </c>
      <c r="J60" s="51">
        <f>CMG!E53</f>
        <v>90.84984</v>
      </c>
      <c r="K60" s="18">
        <f t="shared" si="3"/>
        <v>1362609.3554679288</v>
      </c>
    </row>
    <row r="61" spans="1:11" x14ac:dyDescent="0.2">
      <c r="A61" s="40">
        <f t="shared" si="5"/>
        <v>44745</v>
      </c>
      <c r="B61" s="4">
        <f t="shared" si="6"/>
        <v>4</v>
      </c>
      <c r="C61" s="4">
        <f t="shared" si="1"/>
        <v>2022</v>
      </c>
      <c r="D61" s="4">
        <f t="shared" si="2"/>
        <v>7</v>
      </c>
      <c r="E61" s="41">
        <v>52</v>
      </c>
      <c r="F61" s="51">
        <f>'Energía Transada'!G61*1000</f>
        <v>11520</v>
      </c>
      <c r="G61" s="51">
        <f>CMG!F54</f>
        <v>105.38096</v>
      </c>
      <c r="H61" s="18">
        <f t="shared" si="4"/>
        <v>1213988.6592000001</v>
      </c>
      <c r="I61" s="51">
        <f>'Energía Transada'!D61</f>
        <v>15164.2316464877</v>
      </c>
      <c r="J61" s="51">
        <f>CMG!E54</f>
        <v>87.074910000000003</v>
      </c>
      <c r="K61" s="18">
        <f t="shared" si="3"/>
        <v>1320424.1058370683</v>
      </c>
    </row>
    <row r="62" spans="1:11" x14ac:dyDescent="0.2">
      <c r="A62" s="40">
        <f t="shared" si="5"/>
        <v>44745</v>
      </c>
      <c r="B62" s="4">
        <f t="shared" si="6"/>
        <v>5</v>
      </c>
      <c r="C62" s="4">
        <f t="shared" si="1"/>
        <v>2022</v>
      </c>
      <c r="D62" s="4">
        <f t="shared" si="2"/>
        <v>7</v>
      </c>
      <c r="E62" s="41">
        <v>53</v>
      </c>
      <c r="F62" s="51">
        <f>'Energía Transada'!G62*1000</f>
        <v>11520</v>
      </c>
      <c r="G62" s="51">
        <f>CMG!F55</f>
        <v>112.70711</v>
      </c>
      <c r="H62" s="18">
        <f t="shared" si="4"/>
        <v>1298385.9072</v>
      </c>
      <c r="I62" s="51">
        <f>'Energía Transada'!D62</f>
        <v>14955.961699238702</v>
      </c>
      <c r="J62" s="51">
        <f>CMG!E55</f>
        <v>93.133430000000004</v>
      </c>
      <c r="K62" s="18">
        <f t="shared" si="3"/>
        <v>1392900.0119987288</v>
      </c>
    </row>
    <row r="63" spans="1:11" x14ac:dyDescent="0.2">
      <c r="A63" s="40">
        <f t="shared" si="5"/>
        <v>44745</v>
      </c>
      <c r="B63" s="4">
        <f t="shared" si="6"/>
        <v>6</v>
      </c>
      <c r="C63" s="4">
        <f t="shared" si="1"/>
        <v>2022</v>
      </c>
      <c r="D63" s="4">
        <f t="shared" si="2"/>
        <v>7</v>
      </c>
      <c r="E63" s="41">
        <v>54</v>
      </c>
      <c r="F63" s="51">
        <f>'Energía Transada'!G63*1000</f>
        <v>11520</v>
      </c>
      <c r="G63" s="51">
        <f>CMG!F56</f>
        <v>104.16925999999999</v>
      </c>
      <c r="H63" s="18">
        <f t="shared" si="4"/>
        <v>1200029.8751999999</v>
      </c>
      <c r="I63" s="51">
        <f>'Energía Transada'!D63</f>
        <v>15052.4757988248</v>
      </c>
      <c r="J63" s="51">
        <f>CMG!E56</f>
        <v>86.077590000000001</v>
      </c>
      <c r="K63" s="18">
        <f t="shared" si="3"/>
        <v>1295680.8402961637</v>
      </c>
    </row>
    <row r="64" spans="1:11" x14ac:dyDescent="0.2">
      <c r="A64" s="40">
        <f t="shared" si="5"/>
        <v>44745</v>
      </c>
      <c r="B64" s="4">
        <f t="shared" si="6"/>
        <v>7</v>
      </c>
      <c r="C64" s="4">
        <f t="shared" si="1"/>
        <v>2022</v>
      </c>
      <c r="D64" s="4">
        <f t="shared" si="2"/>
        <v>7</v>
      </c>
      <c r="E64" s="41">
        <v>55</v>
      </c>
      <c r="F64" s="51">
        <f>'Energía Transada'!G64*1000</f>
        <v>11520</v>
      </c>
      <c r="G64" s="51">
        <f>CMG!F57</f>
        <v>101.07476</v>
      </c>
      <c r="H64" s="18">
        <f t="shared" si="4"/>
        <v>1164381.2352</v>
      </c>
      <c r="I64" s="51">
        <f>'Energía Transada'!D64</f>
        <v>16201.3020038996</v>
      </c>
      <c r="J64" s="51">
        <f>CMG!E57</f>
        <v>83.523690000000002</v>
      </c>
      <c r="K64" s="18">
        <f t="shared" si="3"/>
        <v>1353192.5261700889</v>
      </c>
    </row>
    <row r="65" spans="1:11" x14ac:dyDescent="0.2">
      <c r="A65" s="40">
        <f t="shared" si="5"/>
        <v>44745</v>
      </c>
      <c r="B65" s="4">
        <f t="shared" si="6"/>
        <v>8</v>
      </c>
      <c r="C65" s="4">
        <f t="shared" si="1"/>
        <v>2022</v>
      </c>
      <c r="D65" s="4">
        <f t="shared" si="2"/>
        <v>7</v>
      </c>
      <c r="E65" s="41">
        <v>56</v>
      </c>
      <c r="F65" s="51">
        <f>'Energía Transada'!G65*1000</f>
        <v>11520</v>
      </c>
      <c r="G65" s="51">
        <f>CMG!F58</f>
        <v>86.86054</v>
      </c>
      <c r="H65" s="18">
        <f t="shared" si="4"/>
        <v>1000633.4208</v>
      </c>
      <c r="I65" s="51">
        <f>'Energía Transada'!D65</f>
        <v>16012.003000013301</v>
      </c>
      <c r="J65" s="51">
        <f>CMG!E58</f>
        <v>71.779480000000007</v>
      </c>
      <c r="K65" s="18">
        <f t="shared" si="3"/>
        <v>1149333.2490993948</v>
      </c>
    </row>
    <row r="66" spans="1:11" x14ac:dyDescent="0.2">
      <c r="A66" s="40">
        <f t="shared" si="5"/>
        <v>44745</v>
      </c>
      <c r="B66" s="4">
        <f t="shared" si="6"/>
        <v>9</v>
      </c>
      <c r="C66" s="4">
        <f t="shared" si="1"/>
        <v>2022</v>
      </c>
      <c r="D66" s="4">
        <f t="shared" si="2"/>
        <v>7</v>
      </c>
      <c r="E66" s="41">
        <v>57</v>
      </c>
      <c r="F66" s="51">
        <f>'Energía Transada'!G66*1000</f>
        <v>0</v>
      </c>
      <c r="G66" s="51">
        <f>CMG!F59</f>
        <v>23.078299999999999</v>
      </c>
      <c r="H66" s="18">
        <f t="shared" si="4"/>
        <v>0</v>
      </c>
      <c r="I66" s="51">
        <f>'Energía Transada'!D66</f>
        <v>16348.377144537901</v>
      </c>
      <c r="J66" s="51">
        <f>CMG!E59</f>
        <v>20.72946</v>
      </c>
      <c r="K66" s="18">
        <f t="shared" si="3"/>
        <v>338893.03008261265</v>
      </c>
    </row>
    <row r="67" spans="1:11" x14ac:dyDescent="0.2">
      <c r="A67" s="40">
        <f t="shared" si="5"/>
        <v>44745</v>
      </c>
      <c r="B67" s="4">
        <f t="shared" si="6"/>
        <v>10</v>
      </c>
      <c r="C67" s="4">
        <f t="shared" si="1"/>
        <v>2022</v>
      </c>
      <c r="D67" s="4">
        <f t="shared" si="2"/>
        <v>7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16439.8073711004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44745</v>
      </c>
      <c r="B68" s="4">
        <f t="shared" si="6"/>
        <v>11</v>
      </c>
      <c r="C68" s="4">
        <f t="shared" si="1"/>
        <v>2022</v>
      </c>
      <c r="D68" s="4">
        <f t="shared" si="2"/>
        <v>7</v>
      </c>
      <c r="E68" s="41">
        <v>59</v>
      </c>
      <c r="F68" s="51">
        <f>'Energía Transada'!G68*1000</f>
        <v>0</v>
      </c>
      <c r="G68" s="51">
        <f>CMG!F61</f>
        <v>32.305889999999998</v>
      </c>
      <c r="H68" s="18">
        <f t="shared" si="4"/>
        <v>0</v>
      </c>
      <c r="I68" s="51">
        <f>'Energía Transada'!D68</f>
        <v>16482.586613287902</v>
      </c>
      <c r="J68" s="51">
        <f>CMG!E61</f>
        <v>29.006329999999998</v>
      </c>
      <c r="K68" s="18">
        <f t="shared" si="3"/>
        <v>478099.34655861126</v>
      </c>
    </row>
    <row r="69" spans="1:11" x14ac:dyDescent="0.2">
      <c r="A69" s="40">
        <f t="shared" si="5"/>
        <v>44745</v>
      </c>
      <c r="B69" s="4">
        <f t="shared" si="6"/>
        <v>12</v>
      </c>
      <c r="C69" s="4">
        <f t="shared" si="1"/>
        <v>2022</v>
      </c>
      <c r="D69" s="4">
        <f t="shared" si="2"/>
        <v>7</v>
      </c>
      <c r="E69" s="41">
        <v>60</v>
      </c>
      <c r="F69" s="51">
        <f>'Energía Transada'!G69*1000</f>
        <v>0</v>
      </c>
      <c r="G69" s="51">
        <f>CMG!F62</f>
        <v>80.755409999999998</v>
      </c>
      <c r="H69" s="18">
        <f t="shared" si="4"/>
        <v>0</v>
      </c>
      <c r="I69" s="51">
        <f>'Energía Transada'!D69</f>
        <v>16280.9193886752</v>
      </c>
      <c r="J69" s="51">
        <f>CMG!E62</f>
        <v>72.525139999999993</v>
      </c>
      <c r="K69" s="18">
        <f t="shared" si="3"/>
        <v>1180775.9579923833</v>
      </c>
    </row>
    <row r="70" spans="1:11" x14ac:dyDescent="0.2">
      <c r="A70" s="40">
        <f t="shared" si="5"/>
        <v>44745</v>
      </c>
      <c r="B70" s="4">
        <f t="shared" si="6"/>
        <v>13</v>
      </c>
      <c r="C70" s="4">
        <f t="shared" si="1"/>
        <v>2022</v>
      </c>
      <c r="D70" s="4">
        <f t="shared" si="2"/>
        <v>7</v>
      </c>
      <c r="E70" s="41">
        <v>61</v>
      </c>
      <c r="F70" s="51">
        <f>'Energía Transada'!G70*1000</f>
        <v>0</v>
      </c>
      <c r="G70" s="51">
        <f>CMG!F63</f>
        <v>80.755409999999998</v>
      </c>
      <c r="H70" s="18">
        <f t="shared" si="4"/>
        <v>0</v>
      </c>
      <c r="I70" s="51">
        <f>'Energía Transada'!D70</f>
        <v>13179.3476992387</v>
      </c>
      <c r="J70" s="51">
        <f>CMG!E63</f>
        <v>72.525139999999993</v>
      </c>
      <c r="K70" s="18">
        <f t="shared" si="3"/>
        <v>955834.03699596459</v>
      </c>
    </row>
    <row r="71" spans="1:11" x14ac:dyDescent="0.2">
      <c r="A71" s="40">
        <f t="shared" si="5"/>
        <v>44745</v>
      </c>
      <c r="B71" s="4">
        <f t="shared" si="6"/>
        <v>14</v>
      </c>
      <c r="C71" s="4">
        <f t="shared" si="1"/>
        <v>2022</v>
      </c>
      <c r="D71" s="4">
        <f t="shared" si="2"/>
        <v>7</v>
      </c>
      <c r="E71" s="41">
        <v>62</v>
      </c>
      <c r="F71" s="51">
        <f>'Energía Transada'!G71*1000</f>
        <v>0</v>
      </c>
      <c r="G71" s="51">
        <f>CMG!F64</f>
        <v>88.706050000000005</v>
      </c>
      <c r="H71" s="18">
        <f t="shared" si="4"/>
        <v>0</v>
      </c>
      <c r="I71" s="51">
        <f>'Energía Transada'!D71</f>
        <v>12295.6188086004</v>
      </c>
      <c r="J71" s="51">
        <f>CMG!E64</f>
        <v>79.674199999999999</v>
      </c>
      <c r="K71" s="18">
        <f t="shared" si="3"/>
        <v>979643.59208018996</v>
      </c>
    </row>
    <row r="72" spans="1:11" x14ac:dyDescent="0.2">
      <c r="A72" s="40">
        <f t="shared" si="5"/>
        <v>44745</v>
      </c>
      <c r="B72" s="4">
        <f t="shared" si="6"/>
        <v>15</v>
      </c>
      <c r="C72" s="4">
        <f t="shared" si="1"/>
        <v>2022</v>
      </c>
      <c r="D72" s="4">
        <f t="shared" si="2"/>
        <v>7</v>
      </c>
      <c r="E72" s="41">
        <v>63</v>
      </c>
      <c r="F72" s="51">
        <f>'Energía Transada'!G72*1000</f>
        <v>0</v>
      </c>
      <c r="G72" s="51">
        <f>CMG!F65</f>
        <v>92.397090000000006</v>
      </c>
      <c r="H72" s="18">
        <f t="shared" si="4"/>
        <v>0</v>
      </c>
      <c r="I72" s="51">
        <f>'Energía Transada'!D72</f>
        <v>12130.194863301202</v>
      </c>
      <c r="J72" s="51">
        <f>CMG!E65</f>
        <v>82.983080000000001</v>
      </c>
      <c r="K72" s="18">
        <f t="shared" si="3"/>
        <v>1006600.9307569127</v>
      </c>
    </row>
    <row r="73" spans="1:11" x14ac:dyDescent="0.2">
      <c r="A73" s="40">
        <f t="shared" si="5"/>
        <v>44745</v>
      </c>
      <c r="B73" s="4">
        <f t="shared" si="6"/>
        <v>16</v>
      </c>
      <c r="C73" s="4">
        <f t="shared" si="1"/>
        <v>2022</v>
      </c>
      <c r="D73" s="4">
        <f t="shared" si="2"/>
        <v>7</v>
      </c>
      <c r="E73" s="41">
        <v>64</v>
      </c>
      <c r="F73" s="51">
        <f>'Energía Transada'!G73*1000</f>
        <v>0</v>
      </c>
      <c r="G73" s="51">
        <f>CMG!F66</f>
        <v>92.397090000000006</v>
      </c>
      <c r="H73" s="18">
        <f t="shared" si="4"/>
        <v>0</v>
      </c>
      <c r="I73" s="51">
        <f>'Energía Transada'!D73</f>
        <v>10529.6464970753</v>
      </c>
      <c r="J73" s="51">
        <f>CMG!E66</f>
        <v>82.983080000000001</v>
      </c>
      <c r="K73" s="18">
        <f t="shared" si="3"/>
        <v>873782.49763851939</v>
      </c>
    </row>
    <row r="74" spans="1:11" x14ac:dyDescent="0.2">
      <c r="A74" s="40">
        <f t="shared" si="5"/>
        <v>44745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7</v>
      </c>
      <c r="E74" s="41">
        <v>65</v>
      </c>
      <c r="F74" s="51">
        <f>'Energía Transada'!G74*1000</f>
        <v>0</v>
      </c>
      <c r="G74" s="51">
        <f>CMG!F67</f>
        <v>107.72049</v>
      </c>
      <c r="H74" s="18">
        <f t="shared" si="4"/>
        <v>0</v>
      </c>
      <c r="I74" s="51">
        <f>'Energía Transada'!D74</f>
        <v>10905.8180342013</v>
      </c>
      <c r="J74" s="51">
        <f>CMG!E67</f>
        <v>96.740579999999994</v>
      </c>
      <c r="K74" s="18">
        <f t="shared" ref="K74:K137" si="9">I74*J74</f>
        <v>1055035.1620030936</v>
      </c>
    </row>
    <row r="75" spans="1:11" x14ac:dyDescent="0.2">
      <c r="A75" s="40">
        <f t="shared" si="5"/>
        <v>44745</v>
      </c>
      <c r="B75" s="4">
        <f t="shared" si="6"/>
        <v>18</v>
      </c>
      <c r="C75" s="4">
        <f t="shared" si="7"/>
        <v>2022</v>
      </c>
      <c r="D75" s="4">
        <f t="shared" si="8"/>
        <v>7</v>
      </c>
      <c r="E75" s="41">
        <v>66</v>
      </c>
      <c r="F75" s="51">
        <f>'Energía Transada'!G75*1000</f>
        <v>0</v>
      </c>
      <c r="G75" s="51">
        <f>CMG!F68</f>
        <v>137.74278000000001</v>
      </c>
      <c r="H75" s="18">
        <f t="shared" ref="H75:H138" si="10">F75*G75</f>
        <v>0</v>
      </c>
      <c r="I75" s="51">
        <f>'Energía Transada'!D75</f>
        <v>14837.069830088101</v>
      </c>
      <c r="J75" s="51">
        <f>CMG!E68</f>
        <v>123.70565999999999</v>
      </c>
      <c r="K75" s="18">
        <f t="shared" si="9"/>
        <v>1835429.5157971364</v>
      </c>
    </row>
    <row r="76" spans="1:11" x14ac:dyDescent="0.2">
      <c r="A76" s="40">
        <f t="shared" ref="A76:A139" si="11">IF(B75=24,A75+1,A75)</f>
        <v>44745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7</v>
      </c>
      <c r="E76" s="41">
        <v>67</v>
      </c>
      <c r="F76" s="51">
        <f>'Energía Transada'!G76*1000</f>
        <v>11520</v>
      </c>
      <c r="G76" s="51">
        <f>CMG!F69</f>
        <v>142.88785999999999</v>
      </c>
      <c r="H76" s="18">
        <f t="shared" si="10"/>
        <v>1646068.1471999998</v>
      </c>
      <c r="I76" s="51">
        <f>'Energía Transada'!D76</f>
        <v>15800.3205117254</v>
      </c>
      <c r="J76" s="51">
        <f>CMG!E69</f>
        <v>124.07849</v>
      </c>
      <c r="K76" s="18">
        <f t="shared" si="9"/>
        <v>1960479.9106109149</v>
      </c>
    </row>
    <row r="77" spans="1:11" x14ac:dyDescent="0.2">
      <c r="A77" s="40">
        <f t="shared" si="11"/>
        <v>44745</v>
      </c>
      <c r="B77" s="4">
        <f t="shared" si="12"/>
        <v>20</v>
      </c>
      <c r="C77" s="4">
        <f t="shared" si="7"/>
        <v>2022</v>
      </c>
      <c r="D77" s="4">
        <f t="shared" si="8"/>
        <v>7</v>
      </c>
      <c r="E77" s="41">
        <v>68</v>
      </c>
      <c r="F77" s="51">
        <f>'Energía Transada'!G77*1000</f>
        <v>11520</v>
      </c>
      <c r="G77" s="51">
        <f>CMG!F70</f>
        <v>142.88785999999999</v>
      </c>
      <c r="H77" s="18">
        <f t="shared" si="10"/>
        <v>1646068.1471999998</v>
      </c>
      <c r="I77" s="51">
        <f>'Energía Transada'!D77</f>
        <v>15106.2893652244</v>
      </c>
      <c r="J77" s="51">
        <f>CMG!E70</f>
        <v>124.07849</v>
      </c>
      <c r="K77" s="18">
        <f t="shared" si="9"/>
        <v>1874365.573940102</v>
      </c>
    </row>
    <row r="78" spans="1:11" x14ac:dyDescent="0.2">
      <c r="A78" s="40">
        <f t="shared" si="11"/>
        <v>44745</v>
      </c>
      <c r="B78" s="4">
        <f t="shared" si="12"/>
        <v>21</v>
      </c>
      <c r="C78" s="4">
        <f t="shared" si="7"/>
        <v>2022</v>
      </c>
      <c r="D78" s="4">
        <f t="shared" si="8"/>
        <v>7</v>
      </c>
      <c r="E78" s="41">
        <v>69</v>
      </c>
      <c r="F78" s="51">
        <f>'Energía Transada'!G78*1000</f>
        <v>11520</v>
      </c>
      <c r="G78" s="51">
        <f>CMG!F71</f>
        <v>142.88785999999999</v>
      </c>
      <c r="H78" s="18">
        <f t="shared" si="10"/>
        <v>1646068.1471999998</v>
      </c>
      <c r="I78" s="51">
        <f>'Energía Transada'!D78</f>
        <v>13644.972126963101</v>
      </c>
      <c r="J78" s="51">
        <f>CMG!E71</f>
        <v>124.07849</v>
      </c>
      <c r="K78" s="18">
        <f t="shared" si="9"/>
        <v>1693047.5376056698</v>
      </c>
    </row>
    <row r="79" spans="1:11" x14ac:dyDescent="0.2">
      <c r="A79" s="40">
        <f t="shared" si="11"/>
        <v>44745</v>
      </c>
      <c r="B79" s="4">
        <f t="shared" si="12"/>
        <v>22</v>
      </c>
      <c r="C79" s="4">
        <f t="shared" si="7"/>
        <v>2022</v>
      </c>
      <c r="D79" s="4">
        <f t="shared" si="8"/>
        <v>7</v>
      </c>
      <c r="E79" s="41">
        <v>70</v>
      </c>
      <c r="F79" s="51">
        <f>'Energía Transada'!G79*1000</f>
        <v>11520</v>
      </c>
      <c r="G79" s="51">
        <f>CMG!F72</f>
        <v>142.88785999999999</v>
      </c>
      <c r="H79" s="18">
        <f t="shared" si="10"/>
        <v>1646068.1471999998</v>
      </c>
      <c r="I79" s="51">
        <f>'Energía Transada'!D79</f>
        <v>3217.0404970753002</v>
      </c>
      <c r="J79" s="51">
        <f>CMG!E72</f>
        <v>124.07849</v>
      </c>
      <c r="K79" s="18">
        <f t="shared" si="9"/>
        <v>399165.52714595268</v>
      </c>
    </row>
    <row r="80" spans="1:11" x14ac:dyDescent="0.2">
      <c r="A80" s="40">
        <f t="shared" si="11"/>
        <v>44745</v>
      </c>
      <c r="B80" s="4">
        <f t="shared" si="12"/>
        <v>23</v>
      </c>
      <c r="C80" s="4">
        <f t="shared" si="7"/>
        <v>2022</v>
      </c>
      <c r="D80" s="4">
        <f t="shared" si="8"/>
        <v>7</v>
      </c>
      <c r="E80" s="41">
        <v>71</v>
      </c>
      <c r="F80" s="51">
        <f>'Energía Transada'!G80*1000</f>
        <v>11520</v>
      </c>
      <c r="G80" s="51">
        <f>CMG!F73</f>
        <v>137.5284</v>
      </c>
      <c r="H80" s="18">
        <f t="shared" si="10"/>
        <v>1584327.1680000001</v>
      </c>
      <c r="I80" s="51">
        <f>'Energía Transada'!D80</f>
        <v>4116.5968422943006</v>
      </c>
      <c r="J80" s="51">
        <f>CMG!E73</f>
        <v>119.42740999999999</v>
      </c>
      <c r="K80" s="18">
        <f t="shared" si="9"/>
        <v>491634.49888938677</v>
      </c>
    </row>
    <row r="81" spans="1:11" x14ac:dyDescent="0.2">
      <c r="A81" s="40">
        <f t="shared" si="11"/>
        <v>44745</v>
      </c>
      <c r="B81" s="4">
        <f t="shared" si="12"/>
        <v>24</v>
      </c>
      <c r="C81" s="4">
        <f t="shared" si="7"/>
        <v>2022</v>
      </c>
      <c r="D81" s="4">
        <f t="shared" si="8"/>
        <v>7</v>
      </c>
      <c r="E81" s="41">
        <v>72</v>
      </c>
      <c r="F81" s="51">
        <f>'Energía Transada'!G81*1000</f>
        <v>11520</v>
      </c>
      <c r="G81" s="51">
        <f>CMG!F74</f>
        <v>129.07444000000001</v>
      </c>
      <c r="H81" s="18">
        <f t="shared" si="10"/>
        <v>1486937.5488000002</v>
      </c>
      <c r="I81" s="51">
        <f>'Energía Transada'!D81</f>
        <v>4153.7406640625004</v>
      </c>
      <c r="J81" s="51">
        <f>CMG!E74</f>
        <v>112.0733</v>
      </c>
      <c r="K81" s="18">
        <f t="shared" si="9"/>
        <v>465523.42356567585</v>
      </c>
    </row>
    <row r="82" spans="1:11" x14ac:dyDescent="0.2">
      <c r="A82" s="40">
        <f t="shared" si="11"/>
        <v>44746</v>
      </c>
      <c r="B82" s="4">
        <f t="shared" si="12"/>
        <v>1</v>
      </c>
      <c r="C82" s="4">
        <f t="shared" si="7"/>
        <v>2022</v>
      </c>
      <c r="D82" s="4">
        <f t="shared" si="8"/>
        <v>7</v>
      </c>
      <c r="E82" s="41">
        <v>73</v>
      </c>
      <c r="F82" s="51">
        <f>'Energía Transada'!G82*1000</f>
        <v>11520</v>
      </c>
      <c r="G82" s="51">
        <f>CMG!F75</f>
        <v>114.60856</v>
      </c>
      <c r="H82" s="18">
        <f t="shared" si="10"/>
        <v>1320290.6111999999</v>
      </c>
      <c r="I82" s="51">
        <f>'Energía Transada'!D82</f>
        <v>3899.6237075320005</v>
      </c>
      <c r="J82" s="51">
        <f>CMG!E75</f>
        <v>102.68725000000001</v>
      </c>
      <c r="K82" s="18">
        <f t="shared" si="9"/>
        <v>400441.63456126541</v>
      </c>
    </row>
    <row r="83" spans="1:11" x14ac:dyDescent="0.2">
      <c r="A83" s="40">
        <f t="shared" si="11"/>
        <v>44746</v>
      </c>
      <c r="B83" s="4">
        <f t="shared" si="12"/>
        <v>2</v>
      </c>
      <c r="C83" s="4">
        <f t="shared" si="7"/>
        <v>2022</v>
      </c>
      <c r="D83" s="4">
        <f t="shared" si="8"/>
        <v>7</v>
      </c>
      <c r="E83" s="41">
        <v>74</v>
      </c>
      <c r="F83" s="51">
        <f>'Energía Transada'!G83*1000</f>
        <v>11520</v>
      </c>
      <c r="G83" s="51">
        <f>CMG!F76</f>
        <v>109.25842</v>
      </c>
      <c r="H83" s="18">
        <f t="shared" si="10"/>
        <v>1258656.9983999999</v>
      </c>
      <c r="I83" s="51">
        <f>'Energía Transada'!D83</f>
        <v>3315.2910649306</v>
      </c>
      <c r="J83" s="51">
        <f>CMG!E76</f>
        <v>97.896360000000001</v>
      </c>
      <c r="K83" s="18">
        <f t="shared" si="9"/>
        <v>324554.92759722937</v>
      </c>
    </row>
    <row r="84" spans="1:11" x14ac:dyDescent="0.2">
      <c r="A84" s="40">
        <f t="shared" si="11"/>
        <v>44746</v>
      </c>
      <c r="B84" s="4">
        <f t="shared" si="12"/>
        <v>3</v>
      </c>
      <c r="C84" s="4">
        <f t="shared" si="7"/>
        <v>2022</v>
      </c>
      <c r="D84" s="4">
        <f t="shared" si="8"/>
        <v>7</v>
      </c>
      <c r="E84" s="41">
        <v>75</v>
      </c>
      <c r="F84" s="51">
        <f>'Energía Transada'!G84*1000</f>
        <v>11520</v>
      </c>
      <c r="G84" s="51">
        <f>CMG!F77</f>
        <v>110.48876</v>
      </c>
      <c r="H84" s="18">
        <f t="shared" si="10"/>
        <v>1272830.5152</v>
      </c>
      <c r="I84" s="51">
        <f>'Energía Transada'!D84</f>
        <v>3477.4719663061001</v>
      </c>
      <c r="J84" s="51">
        <f>CMG!E77</f>
        <v>98.996219999999994</v>
      </c>
      <c r="K84" s="18">
        <f t="shared" si="9"/>
        <v>344256.57982027123</v>
      </c>
    </row>
    <row r="85" spans="1:11" x14ac:dyDescent="0.2">
      <c r="A85" s="40">
        <f t="shared" si="11"/>
        <v>44746</v>
      </c>
      <c r="B85" s="4">
        <f t="shared" si="12"/>
        <v>4</v>
      </c>
      <c r="C85" s="4">
        <f t="shared" si="7"/>
        <v>2022</v>
      </c>
      <c r="D85" s="4">
        <f t="shared" si="8"/>
        <v>7</v>
      </c>
      <c r="E85" s="41">
        <v>76</v>
      </c>
      <c r="F85" s="51">
        <f>'Energía Transada'!G85*1000</f>
        <v>11520</v>
      </c>
      <c r="G85" s="51">
        <f>CMG!F78</f>
        <v>112.791</v>
      </c>
      <c r="H85" s="18">
        <f t="shared" si="10"/>
        <v>1299352.32</v>
      </c>
      <c r="I85" s="51">
        <f>'Energía Transada'!D85</f>
        <v>4300.4968774439003</v>
      </c>
      <c r="J85" s="51">
        <f>CMG!E78</f>
        <v>101.05611</v>
      </c>
      <c r="K85" s="18">
        <f t="shared" si="9"/>
        <v>434591.48550162732</v>
      </c>
    </row>
    <row r="86" spans="1:11" x14ac:dyDescent="0.2">
      <c r="A86" s="40">
        <f t="shared" si="11"/>
        <v>44746</v>
      </c>
      <c r="B86" s="4">
        <f t="shared" si="12"/>
        <v>5</v>
      </c>
      <c r="C86" s="4">
        <f t="shared" si="7"/>
        <v>2022</v>
      </c>
      <c r="D86" s="4">
        <f t="shared" si="8"/>
        <v>7</v>
      </c>
      <c r="E86" s="41">
        <v>77</v>
      </c>
      <c r="F86" s="51">
        <f>'Energía Transada'!G86*1000</f>
        <v>11520</v>
      </c>
      <c r="G86" s="51">
        <f>CMG!F79</f>
        <v>114.77633</v>
      </c>
      <c r="H86" s="18">
        <f t="shared" si="10"/>
        <v>1322223.3215999999</v>
      </c>
      <c r="I86" s="51">
        <f>'Energía Transada'!D86</f>
        <v>4410.7751782185005</v>
      </c>
      <c r="J86" s="51">
        <f>CMG!E79</f>
        <v>102.84571</v>
      </c>
      <c r="K86" s="18">
        <f t="shared" si="9"/>
        <v>453629.3048542582</v>
      </c>
    </row>
    <row r="87" spans="1:11" x14ac:dyDescent="0.2">
      <c r="A87" s="40">
        <f t="shared" si="11"/>
        <v>44746</v>
      </c>
      <c r="B87" s="4">
        <f t="shared" si="12"/>
        <v>6</v>
      </c>
      <c r="C87" s="4">
        <f t="shared" si="7"/>
        <v>2022</v>
      </c>
      <c r="D87" s="4">
        <f t="shared" si="8"/>
        <v>7</v>
      </c>
      <c r="E87" s="41">
        <v>78</v>
      </c>
      <c r="F87" s="51">
        <f>'Energía Transada'!G87*1000</f>
        <v>11520</v>
      </c>
      <c r="G87" s="51">
        <f>CMG!F80</f>
        <v>118.23435000000001</v>
      </c>
      <c r="H87" s="18">
        <f t="shared" si="10"/>
        <v>1362059.7120000001</v>
      </c>
      <c r="I87" s="51">
        <f>'Energía Transada'!D87</f>
        <v>3951.3040786191004</v>
      </c>
      <c r="J87" s="51">
        <f>CMG!E80</f>
        <v>105.94020999999999</v>
      </c>
      <c r="K87" s="18">
        <f t="shared" si="9"/>
        <v>418601.98386276397</v>
      </c>
    </row>
    <row r="88" spans="1:11" x14ac:dyDescent="0.2">
      <c r="A88" s="40">
        <f t="shared" si="11"/>
        <v>44746</v>
      </c>
      <c r="B88" s="4">
        <f t="shared" si="12"/>
        <v>7</v>
      </c>
      <c r="C88" s="4">
        <f t="shared" si="7"/>
        <v>2022</v>
      </c>
      <c r="D88" s="4">
        <f t="shared" si="8"/>
        <v>7</v>
      </c>
      <c r="E88" s="41">
        <v>79</v>
      </c>
      <c r="F88" s="51">
        <f>'Energía Transada'!G88*1000</f>
        <v>11520</v>
      </c>
      <c r="G88" s="51">
        <f>CMG!F81</f>
        <v>118.23435000000001</v>
      </c>
      <c r="H88" s="18">
        <f t="shared" si="10"/>
        <v>1362059.7120000001</v>
      </c>
      <c r="I88" s="51">
        <f>'Energía Transada'!D88</f>
        <v>7290.1375722756002</v>
      </c>
      <c r="J88" s="51">
        <f>CMG!E81</f>
        <v>105.94020999999999</v>
      </c>
      <c r="K88" s="18">
        <f t="shared" si="9"/>
        <v>772318.70533576724</v>
      </c>
    </row>
    <row r="89" spans="1:11" x14ac:dyDescent="0.2">
      <c r="A89" s="40">
        <f t="shared" si="11"/>
        <v>44746</v>
      </c>
      <c r="B89" s="4">
        <f t="shared" si="12"/>
        <v>8</v>
      </c>
      <c r="C89" s="4">
        <f t="shared" si="7"/>
        <v>2022</v>
      </c>
      <c r="D89" s="4">
        <f t="shared" si="8"/>
        <v>7</v>
      </c>
      <c r="E89" s="41">
        <v>80</v>
      </c>
      <c r="F89" s="51">
        <f>'Energía Transada'!G89*1000</f>
        <v>11520</v>
      </c>
      <c r="G89" s="51">
        <f>CMG!F82</f>
        <v>111.56066</v>
      </c>
      <c r="H89" s="18">
        <f t="shared" si="10"/>
        <v>1285178.8032</v>
      </c>
      <c r="I89" s="51">
        <f>'Energía Transada'!D89</f>
        <v>10758.4053281383</v>
      </c>
      <c r="J89" s="51">
        <f>CMG!E82</f>
        <v>99.965580000000003</v>
      </c>
      <c r="K89" s="18">
        <f t="shared" si="9"/>
        <v>1075470.2285024356</v>
      </c>
    </row>
    <row r="90" spans="1:11" x14ac:dyDescent="0.2">
      <c r="A90" s="40">
        <f t="shared" si="11"/>
        <v>44746</v>
      </c>
      <c r="B90" s="4">
        <f t="shared" si="12"/>
        <v>9</v>
      </c>
      <c r="C90" s="4">
        <f t="shared" si="7"/>
        <v>2022</v>
      </c>
      <c r="D90" s="4">
        <f t="shared" si="8"/>
        <v>7</v>
      </c>
      <c r="E90" s="41">
        <v>81</v>
      </c>
      <c r="F90" s="51">
        <f>'Energía Transada'!G90*1000</f>
        <v>0</v>
      </c>
      <c r="G90" s="51">
        <f>CMG!F83</f>
        <v>81.752740000000003</v>
      </c>
      <c r="H90" s="18">
        <f t="shared" si="10"/>
        <v>0</v>
      </c>
      <c r="I90" s="51">
        <f>'Energía Transada'!D90</f>
        <v>11469.9735117254</v>
      </c>
      <c r="J90" s="51">
        <f>CMG!E83</f>
        <v>79.534390000000002</v>
      </c>
      <c r="K90" s="18">
        <f t="shared" si="9"/>
        <v>912257.34657123755</v>
      </c>
    </row>
    <row r="91" spans="1:11" x14ac:dyDescent="0.2">
      <c r="A91" s="40">
        <f t="shared" si="11"/>
        <v>44746</v>
      </c>
      <c r="B91" s="4">
        <f t="shared" si="12"/>
        <v>10</v>
      </c>
      <c r="C91" s="4">
        <f t="shared" si="7"/>
        <v>2022</v>
      </c>
      <c r="D91" s="4">
        <f t="shared" si="8"/>
        <v>7</v>
      </c>
      <c r="E91" s="41">
        <v>82</v>
      </c>
      <c r="F91" s="51">
        <f>'Energía Transada'!G91*1000</f>
        <v>0</v>
      </c>
      <c r="G91" s="51">
        <f>CMG!F84</f>
        <v>81.174850000000006</v>
      </c>
      <c r="H91" s="18">
        <f t="shared" si="10"/>
        <v>0</v>
      </c>
      <c r="I91" s="51">
        <f>'Energía Transada'!D91</f>
        <v>10808.1395351629</v>
      </c>
      <c r="J91" s="51">
        <f>CMG!E84</f>
        <v>78.975139999999996</v>
      </c>
      <c r="K91" s="18">
        <f t="shared" si="9"/>
        <v>853574.33292902494</v>
      </c>
    </row>
    <row r="92" spans="1:11" x14ac:dyDescent="0.2">
      <c r="A92" s="40">
        <f t="shared" si="11"/>
        <v>44746</v>
      </c>
      <c r="B92" s="4">
        <f t="shared" si="12"/>
        <v>11</v>
      </c>
      <c r="C92" s="4">
        <f t="shared" si="7"/>
        <v>2022</v>
      </c>
      <c r="D92" s="4">
        <f t="shared" si="8"/>
        <v>7</v>
      </c>
      <c r="E92" s="41">
        <v>83</v>
      </c>
      <c r="F92" s="51">
        <f>'Energía Transada'!G92*1000</f>
        <v>0</v>
      </c>
      <c r="G92" s="51">
        <f>CMG!F85</f>
        <v>95.985600000000005</v>
      </c>
      <c r="H92" s="18">
        <f t="shared" si="10"/>
        <v>0</v>
      </c>
      <c r="I92" s="51">
        <f>'Energía Transada'!D92</f>
        <v>12864.9201132746</v>
      </c>
      <c r="J92" s="51">
        <f>CMG!E85</f>
        <v>93.385099999999994</v>
      </c>
      <c r="K92" s="18">
        <f t="shared" si="9"/>
        <v>1201391.8512701597</v>
      </c>
    </row>
    <row r="93" spans="1:11" x14ac:dyDescent="0.2">
      <c r="A93" s="40">
        <f t="shared" si="11"/>
        <v>44746</v>
      </c>
      <c r="B93" s="4">
        <f t="shared" si="12"/>
        <v>12</v>
      </c>
      <c r="C93" s="4">
        <f t="shared" si="7"/>
        <v>2022</v>
      </c>
      <c r="D93" s="4">
        <f t="shared" si="8"/>
        <v>7</v>
      </c>
      <c r="E93" s="41">
        <v>84</v>
      </c>
      <c r="F93" s="51">
        <f>'Energía Transada'!G93*1000</f>
        <v>0</v>
      </c>
      <c r="G93" s="51">
        <f>CMG!F86</f>
        <v>109.88291</v>
      </c>
      <c r="H93" s="18">
        <f t="shared" si="10"/>
        <v>0</v>
      </c>
      <c r="I93" s="51">
        <f>'Energía Transada'!D93</f>
        <v>14286.9475410256</v>
      </c>
      <c r="J93" s="51">
        <f>CMG!E86</f>
        <v>106.90026</v>
      </c>
      <c r="K93" s="18">
        <f t="shared" si="9"/>
        <v>1527278.4067419975</v>
      </c>
    </row>
    <row r="94" spans="1:11" x14ac:dyDescent="0.2">
      <c r="A94" s="40">
        <f t="shared" si="11"/>
        <v>44746</v>
      </c>
      <c r="B94" s="4">
        <f t="shared" si="12"/>
        <v>13</v>
      </c>
      <c r="C94" s="4">
        <f t="shared" si="7"/>
        <v>2022</v>
      </c>
      <c r="D94" s="4">
        <f t="shared" si="8"/>
        <v>7</v>
      </c>
      <c r="E94" s="41">
        <v>85</v>
      </c>
      <c r="F94" s="51">
        <f>'Energía Transada'!G94*1000</f>
        <v>0</v>
      </c>
      <c r="G94" s="51">
        <f>CMG!F87</f>
        <v>105.44620999999999</v>
      </c>
      <c r="H94" s="18">
        <f t="shared" si="10"/>
        <v>0</v>
      </c>
      <c r="I94" s="51">
        <f>'Energía Transada'!D94</f>
        <v>14936.487070312502</v>
      </c>
      <c r="J94" s="51">
        <f>CMG!E87</f>
        <v>102.58472</v>
      </c>
      <c r="K94" s="18">
        <f t="shared" si="9"/>
        <v>1532255.3438916283</v>
      </c>
    </row>
    <row r="95" spans="1:11" x14ac:dyDescent="0.2">
      <c r="A95" s="40">
        <f t="shared" si="11"/>
        <v>44746</v>
      </c>
      <c r="B95" s="4">
        <f t="shared" si="12"/>
        <v>14</v>
      </c>
      <c r="C95" s="4">
        <f t="shared" si="7"/>
        <v>2022</v>
      </c>
      <c r="D95" s="4">
        <f t="shared" si="8"/>
        <v>7</v>
      </c>
      <c r="E95" s="41">
        <v>86</v>
      </c>
      <c r="F95" s="51">
        <f>'Energía Transada'!G95*1000</f>
        <v>0</v>
      </c>
      <c r="G95" s="51">
        <f>CMG!F88</f>
        <v>46.557400000000001</v>
      </c>
      <c r="H95" s="18">
        <f t="shared" si="10"/>
        <v>0</v>
      </c>
      <c r="I95" s="51">
        <f>'Energía Transada'!D95</f>
        <v>7702.4457548878008</v>
      </c>
      <c r="J95" s="51">
        <f>CMG!E88</f>
        <v>45.29909</v>
      </c>
      <c r="K95" s="18">
        <f t="shared" si="9"/>
        <v>348913.78347078041</v>
      </c>
    </row>
    <row r="96" spans="1:11" x14ac:dyDescent="0.2">
      <c r="A96" s="40">
        <f t="shared" si="11"/>
        <v>44746</v>
      </c>
      <c r="B96" s="4">
        <f t="shared" si="12"/>
        <v>15</v>
      </c>
      <c r="C96" s="4">
        <f t="shared" si="7"/>
        <v>2022</v>
      </c>
      <c r="D96" s="4">
        <f t="shared" si="8"/>
        <v>7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11512.817565438001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44746</v>
      </c>
      <c r="B97" s="4">
        <f t="shared" si="12"/>
        <v>16</v>
      </c>
      <c r="C97" s="4">
        <f t="shared" si="7"/>
        <v>2022</v>
      </c>
      <c r="D97" s="4">
        <f t="shared" si="8"/>
        <v>7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15960.425236351401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44746</v>
      </c>
      <c r="B98" s="4">
        <f t="shared" si="12"/>
        <v>17</v>
      </c>
      <c r="C98" s="4">
        <f t="shared" si="7"/>
        <v>2022</v>
      </c>
      <c r="D98" s="4">
        <f t="shared" si="8"/>
        <v>7</v>
      </c>
      <c r="E98" s="41">
        <v>89</v>
      </c>
      <c r="F98" s="51">
        <f>'Energía Transada'!G98*1000</f>
        <v>0</v>
      </c>
      <c r="G98" s="51">
        <f>CMG!F91</f>
        <v>76.449200000000005</v>
      </c>
      <c r="H98" s="18">
        <f t="shared" si="10"/>
        <v>0</v>
      </c>
      <c r="I98" s="51">
        <f>'Energía Transada'!D98</f>
        <v>16782.655134762303</v>
      </c>
      <c r="J98" s="51">
        <f>CMG!E91</f>
        <v>74.379980000000003</v>
      </c>
      <c r="K98" s="18">
        <f t="shared" si="9"/>
        <v>1248293.5532705174</v>
      </c>
    </row>
    <row r="99" spans="1:11" x14ac:dyDescent="0.2">
      <c r="A99" s="40">
        <f t="shared" si="11"/>
        <v>44746</v>
      </c>
      <c r="B99" s="4">
        <f t="shared" si="12"/>
        <v>18</v>
      </c>
      <c r="C99" s="4">
        <f t="shared" si="7"/>
        <v>2022</v>
      </c>
      <c r="D99" s="4">
        <f t="shared" si="8"/>
        <v>7</v>
      </c>
      <c r="E99" s="41">
        <v>90</v>
      </c>
      <c r="F99" s="51">
        <f>'Energía Transada'!G99*1000</f>
        <v>0</v>
      </c>
      <c r="G99" s="51">
        <f>CMG!F92</f>
        <v>137.13693000000001</v>
      </c>
      <c r="H99" s="18">
        <f t="shared" si="10"/>
        <v>0</v>
      </c>
      <c r="I99" s="51">
        <f>'Energía Transada'!D99</f>
        <v>16010.4722011752</v>
      </c>
      <c r="J99" s="51">
        <f>CMG!E92</f>
        <v>133.41793000000001</v>
      </c>
      <c r="K99" s="18">
        <f t="shared" si="9"/>
        <v>2136084.0594033389</v>
      </c>
    </row>
    <row r="100" spans="1:11" x14ac:dyDescent="0.2">
      <c r="A100" s="40">
        <f t="shared" si="11"/>
        <v>44746</v>
      </c>
      <c r="B100" s="4">
        <f t="shared" si="12"/>
        <v>19</v>
      </c>
      <c r="C100" s="4">
        <f t="shared" si="7"/>
        <v>2022</v>
      </c>
      <c r="D100" s="4">
        <f t="shared" si="8"/>
        <v>7</v>
      </c>
      <c r="E100" s="41">
        <v>91</v>
      </c>
      <c r="F100" s="51">
        <f>'Energía Transada'!G100*1000</f>
        <v>11520</v>
      </c>
      <c r="G100" s="51">
        <f>CMG!F93</f>
        <v>141.85326000000001</v>
      </c>
      <c r="H100" s="18">
        <f t="shared" si="10"/>
        <v>1634149.5552000001</v>
      </c>
      <c r="I100" s="51">
        <f>'Energía Transada'!D100</f>
        <v>16291.4565214877</v>
      </c>
      <c r="J100" s="51">
        <f>CMG!E93</f>
        <v>123.76158</v>
      </c>
      <c r="K100" s="18">
        <f t="shared" si="9"/>
        <v>2016256.3996006215</v>
      </c>
    </row>
    <row r="101" spans="1:11" x14ac:dyDescent="0.2">
      <c r="A101" s="40">
        <f t="shared" si="11"/>
        <v>44746</v>
      </c>
      <c r="B101" s="4">
        <f t="shared" si="12"/>
        <v>20</v>
      </c>
      <c r="C101" s="4">
        <f t="shared" si="7"/>
        <v>2022</v>
      </c>
      <c r="D101" s="4">
        <f t="shared" si="8"/>
        <v>7</v>
      </c>
      <c r="E101" s="41">
        <v>92</v>
      </c>
      <c r="F101" s="51">
        <f>'Energía Transada'!G101*1000</f>
        <v>11520</v>
      </c>
      <c r="G101" s="51">
        <f>CMG!F94</f>
        <v>141.53635</v>
      </c>
      <c r="H101" s="18">
        <f t="shared" si="10"/>
        <v>1630498.7520000001</v>
      </c>
      <c r="I101" s="51">
        <f>'Energía Transada'!D101</f>
        <v>16772.3151640625</v>
      </c>
      <c r="J101" s="51">
        <f>CMG!E94</f>
        <v>123.48196</v>
      </c>
      <c r="K101" s="18">
        <f t="shared" si="9"/>
        <v>2071078.350196159</v>
      </c>
    </row>
    <row r="102" spans="1:11" x14ac:dyDescent="0.2">
      <c r="A102" s="40">
        <f t="shared" si="11"/>
        <v>44746</v>
      </c>
      <c r="B102" s="4">
        <f t="shared" si="12"/>
        <v>21</v>
      </c>
      <c r="C102" s="4">
        <f t="shared" si="7"/>
        <v>2022</v>
      </c>
      <c r="D102" s="4">
        <f t="shared" si="8"/>
        <v>7</v>
      </c>
      <c r="E102" s="41">
        <v>93</v>
      </c>
      <c r="F102" s="51">
        <f>'Energía Transada'!G102*1000</f>
        <v>11520</v>
      </c>
      <c r="G102" s="51">
        <f>CMG!F95</f>
        <v>135.49646999999999</v>
      </c>
      <c r="H102" s="18">
        <f t="shared" si="10"/>
        <v>1560919.3343999998</v>
      </c>
      <c r="I102" s="51">
        <f>'Energía Transada'!D102</f>
        <v>16895.8461875133</v>
      </c>
      <c r="J102" s="51">
        <f>CMG!E95</f>
        <v>118.20639</v>
      </c>
      <c r="K102" s="18">
        <f t="shared" si="9"/>
        <v>1997196.9838212102</v>
      </c>
    </row>
    <row r="103" spans="1:11" x14ac:dyDescent="0.2">
      <c r="A103" s="40">
        <f t="shared" si="11"/>
        <v>44746</v>
      </c>
      <c r="B103" s="4">
        <f t="shared" si="12"/>
        <v>22</v>
      </c>
      <c r="C103" s="4">
        <f t="shared" si="7"/>
        <v>2022</v>
      </c>
      <c r="D103" s="4">
        <f t="shared" si="8"/>
        <v>7</v>
      </c>
      <c r="E103" s="41">
        <v>94</v>
      </c>
      <c r="F103" s="51">
        <f>'Energía Transada'!G103*1000</f>
        <v>11520</v>
      </c>
      <c r="G103" s="51">
        <f>CMG!F96</f>
        <v>129.41931</v>
      </c>
      <c r="H103" s="18">
        <f t="shared" si="10"/>
        <v>1490910.4512</v>
      </c>
      <c r="I103" s="51">
        <f>'Energía Transada'!D103</f>
        <v>16713.751783226402</v>
      </c>
      <c r="J103" s="51">
        <f>CMG!E96</f>
        <v>112.90285</v>
      </c>
      <c r="K103" s="18">
        <f t="shared" si="9"/>
        <v>1887030.210518843</v>
      </c>
    </row>
    <row r="104" spans="1:11" x14ac:dyDescent="0.2">
      <c r="A104" s="40">
        <f t="shared" si="11"/>
        <v>44746</v>
      </c>
      <c r="B104" s="4">
        <f t="shared" si="12"/>
        <v>23</v>
      </c>
      <c r="C104" s="4">
        <f t="shared" si="7"/>
        <v>2022</v>
      </c>
      <c r="D104" s="4">
        <f t="shared" si="8"/>
        <v>7</v>
      </c>
      <c r="E104" s="41">
        <v>95</v>
      </c>
      <c r="F104" s="51">
        <f>'Energía Transada'!G104*1000</f>
        <v>11520</v>
      </c>
      <c r="G104" s="51">
        <f>CMG!F97</f>
        <v>128.99055000000001</v>
      </c>
      <c r="H104" s="18">
        <f t="shared" si="10"/>
        <v>1485971.1360000002</v>
      </c>
      <c r="I104" s="51">
        <f>'Energía Transada'!D104</f>
        <v>14159.112720713101</v>
      </c>
      <c r="J104" s="51">
        <f>CMG!E97</f>
        <v>112.53934</v>
      </c>
      <c r="K104" s="18">
        <f t="shared" si="9"/>
        <v>1593457.2005746567</v>
      </c>
    </row>
    <row r="105" spans="1:11" x14ac:dyDescent="0.2">
      <c r="A105" s="40">
        <f t="shared" si="11"/>
        <v>44746</v>
      </c>
      <c r="B105" s="4">
        <f t="shared" si="12"/>
        <v>24</v>
      </c>
      <c r="C105" s="4">
        <f t="shared" si="7"/>
        <v>2022</v>
      </c>
      <c r="D105" s="4">
        <f t="shared" si="8"/>
        <v>7</v>
      </c>
      <c r="E105" s="41">
        <v>96</v>
      </c>
      <c r="F105" s="51">
        <f>'Energía Transada'!G105*1000</f>
        <v>11520</v>
      </c>
      <c r="G105" s="51">
        <f>CMG!F98</f>
        <v>118.00133</v>
      </c>
      <c r="H105" s="18">
        <f t="shared" si="10"/>
        <v>1359375.3215999999</v>
      </c>
      <c r="I105" s="51">
        <f>'Energía Transada'!D105</f>
        <v>12602.982847662901</v>
      </c>
      <c r="J105" s="51">
        <f>CMG!E98</f>
        <v>102.94824</v>
      </c>
      <c r="K105" s="18">
        <f t="shared" si="9"/>
        <v>1297454.9029170838</v>
      </c>
    </row>
    <row r="106" spans="1:11" x14ac:dyDescent="0.2">
      <c r="A106" s="40">
        <f t="shared" si="11"/>
        <v>44747</v>
      </c>
      <c r="B106" s="4">
        <f t="shared" si="12"/>
        <v>1</v>
      </c>
      <c r="C106" s="4">
        <f t="shared" si="7"/>
        <v>2022</v>
      </c>
      <c r="D106" s="4">
        <f t="shared" si="8"/>
        <v>7</v>
      </c>
      <c r="E106" s="41">
        <v>97</v>
      </c>
      <c r="F106" s="51">
        <f>'Energía Transada'!G106*1000</f>
        <v>11520</v>
      </c>
      <c r="G106" s="51">
        <f>CMG!F99</f>
        <v>109.06082000000001</v>
      </c>
      <c r="H106" s="18">
        <f t="shared" si="10"/>
        <v>1256380.6464</v>
      </c>
      <c r="I106" s="51">
        <f>'Energía Transada'!D106</f>
        <v>10444.0486582131</v>
      </c>
      <c r="J106" s="51">
        <f>CMG!E99</f>
        <v>94.68759</v>
      </c>
      <c r="K106" s="18">
        <f t="shared" si="9"/>
        <v>988921.79728893214</v>
      </c>
    </row>
    <row r="107" spans="1:11" x14ac:dyDescent="0.2">
      <c r="A107" s="40">
        <f t="shared" si="11"/>
        <v>44747</v>
      </c>
      <c r="B107" s="4">
        <f t="shared" si="12"/>
        <v>2</v>
      </c>
      <c r="C107" s="4">
        <f t="shared" si="7"/>
        <v>2022</v>
      </c>
      <c r="D107" s="4">
        <f t="shared" si="8"/>
        <v>7</v>
      </c>
      <c r="E107" s="41">
        <v>98</v>
      </c>
      <c r="F107" s="51">
        <f>'Energía Transada'!G107*1000</f>
        <v>11520</v>
      </c>
      <c r="G107" s="51">
        <f>CMG!F100</f>
        <v>111.64015000000001</v>
      </c>
      <c r="H107" s="18">
        <f t="shared" si="10"/>
        <v>1286094.5280000002</v>
      </c>
      <c r="I107" s="51">
        <f>'Energía Transada'!D107</f>
        <v>9982.6652939636006</v>
      </c>
      <c r="J107" s="51">
        <f>CMG!E100</f>
        <v>96.930490000000006</v>
      </c>
      <c r="K107" s="18">
        <f t="shared" si="9"/>
        <v>967624.63844988588</v>
      </c>
    </row>
    <row r="108" spans="1:11" x14ac:dyDescent="0.2">
      <c r="A108" s="40">
        <f t="shared" si="11"/>
        <v>44747</v>
      </c>
      <c r="B108" s="4">
        <f t="shared" si="12"/>
        <v>3</v>
      </c>
      <c r="C108" s="4">
        <f t="shared" si="7"/>
        <v>2022</v>
      </c>
      <c r="D108" s="4">
        <f t="shared" si="8"/>
        <v>7</v>
      </c>
      <c r="E108" s="41">
        <v>99</v>
      </c>
      <c r="F108" s="51">
        <f>'Energía Transada'!G108*1000</f>
        <v>11520</v>
      </c>
      <c r="G108" s="51">
        <f>CMG!F101</f>
        <v>109.3038</v>
      </c>
      <c r="H108" s="18">
        <f t="shared" si="10"/>
        <v>1259179.7759999998</v>
      </c>
      <c r="I108" s="51">
        <f>'Energía Transada'!D108</f>
        <v>9560.3587324385007</v>
      </c>
      <c r="J108" s="51">
        <f>CMG!E101</f>
        <v>94.893190000000004</v>
      </c>
      <c r="K108" s="18">
        <f t="shared" si="9"/>
        <v>907212.93766544585</v>
      </c>
    </row>
    <row r="109" spans="1:11" x14ac:dyDescent="0.2">
      <c r="A109" s="40">
        <f t="shared" si="11"/>
        <v>44747</v>
      </c>
      <c r="B109" s="4">
        <f t="shared" si="12"/>
        <v>4</v>
      </c>
      <c r="C109" s="4">
        <f t="shared" si="7"/>
        <v>2022</v>
      </c>
      <c r="D109" s="4">
        <f t="shared" si="8"/>
        <v>7</v>
      </c>
      <c r="E109" s="41">
        <v>100</v>
      </c>
      <c r="F109" s="51">
        <f>'Energía Transada'!G109*1000</f>
        <v>11520</v>
      </c>
      <c r="G109" s="51">
        <f>CMG!F102</f>
        <v>108.93933</v>
      </c>
      <c r="H109" s="18">
        <f t="shared" si="10"/>
        <v>1254981.0815999999</v>
      </c>
      <c r="I109" s="51">
        <f>'Energía Transada'!D109</f>
        <v>8050.6696279247008</v>
      </c>
      <c r="J109" s="51">
        <f>CMG!E102</f>
        <v>94.584789999999998</v>
      </c>
      <c r="K109" s="18">
        <f t="shared" si="9"/>
        <v>761470.89611663599</v>
      </c>
    </row>
    <row r="110" spans="1:11" x14ac:dyDescent="0.2">
      <c r="A110" s="40">
        <f t="shared" si="11"/>
        <v>44747</v>
      </c>
      <c r="B110" s="4">
        <f t="shared" si="12"/>
        <v>5</v>
      </c>
      <c r="C110" s="4">
        <f t="shared" si="7"/>
        <v>2022</v>
      </c>
      <c r="D110" s="4">
        <f t="shared" si="8"/>
        <v>7</v>
      </c>
      <c r="E110" s="41">
        <v>101</v>
      </c>
      <c r="F110" s="51">
        <f>'Energía Transada'!G110*1000</f>
        <v>11520</v>
      </c>
      <c r="G110" s="51">
        <f>CMG!F103</f>
        <v>108.87391</v>
      </c>
      <c r="H110" s="18">
        <f t="shared" si="10"/>
        <v>1254227.4431999999</v>
      </c>
      <c r="I110" s="51">
        <f>'Energía Transada'!D110</f>
        <v>8241.2975927751013</v>
      </c>
      <c r="J110" s="51">
        <f>CMG!E103</f>
        <v>94.528720000000007</v>
      </c>
      <c r="K110" s="18">
        <f t="shared" si="9"/>
        <v>779039.31258411158</v>
      </c>
    </row>
    <row r="111" spans="1:11" x14ac:dyDescent="0.2">
      <c r="A111" s="40">
        <f t="shared" si="11"/>
        <v>44747</v>
      </c>
      <c r="B111" s="4">
        <f t="shared" si="12"/>
        <v>6</v>
      </c>
      <c r="C111" s="4">
        <f t="shared" si="7"/>
        <v>2022</v>
      </c>
      <c r="D111" s="4">
        <f t="shared" si="8"/>
        <v>7</v>
      </c>
      <c r="E111" s="41">
        <v>102</v>
      </c>
      <c r="F111" s="51">
        <f>'Energía Transada'!G111*1000</f>
        <v>11520</v>
      </c>
      <c r="G111" s="51">
        <f>CMG!F104</f>
        <v>112.61207</v>
      </c>
      <c r="H111" s="18">
        <f t="shared" si="10"/>
        <v>1297291.0464000001</v>
      </c>
      <c r="I111" s="51">
        <f>'Energía Transada'!D111</f>
        <v>9347.6753672007999</v>
      </c>
      <c r="J111" s="51">
        <f>CMG!E104</f>
        <v>97.771569999999997</v>
      </c>
      <c r="K111" s="18">
        <f t="shared" si="9"/>
        <v>913936.8965015487</v>
      </c>
    </row>
    <row r="112" spans="1:11" x14ac:dyDescent="0.2">
      <c r="A112" s="40">
        <f t="shared" si="11"/>
        <v>44747</v>
      </c>
      <c r="B112" s="4">
        <f t="shared" si="12"/>
        <v>7</v>
      </c>
      <c r="C112" s="4">
        <f t="shared" si="7"/>
        <v>2022</v>
      </c>
      <c r="D112" s="4">
        <f t="shared" si="8"/>
        <v>7</v>
      </c>
      <c r="E112" s="41">
        <v>103</v>
      </c>
      <c r="F112" s="51">
        <f>'Energía Transada'!G112*1000</f>
        <v>11520</v>
      </c>
      <c r="G112" s="51">
        <f>CMG!F105</f>
        <v>128.60204999999999</v>
      </c>
      <c r="H112" s="18">
        <f t="shared" si="10"/>
        <v>1481495.6159999999</v>
      </c>
      <c r="I112" s="51">
        <f>'Energía Transada'!D112</f>
        <v>7402.3013818376003</v>
      </c>
      <c r="J112" s="51">
        <f>CMG!E105</f>
        <v>111.65884</v>
      </c>
      <c r="K112" s="18">
        <f t="shared" si="9"/>
        <v>826532.38562638348</v>
      </c>
    </row>
    <row r="113" spans="1:11" x14ac:dyDescent="0.2">
      <c r="A113" s="40">
        <f t="shared" si="11"/>
        <v>44747</v>
      </c>
      <c r="B113" s="4">
        <f t="shared" si="12"/>
        <v>8</v>
      </c>
      <c r="C113" s="4">
        <f t="shared" si="7"/>
        <v>2022</v>
      </c>
      <c r="D113" s="4">
        <f t="shared" si="8"/>
        <v>7</v>
      </c>
      <c r="E113" s="41">
        <v>104</v>
      </c>
      <c r="F113" s="51">
        <f>'Energía Transada'!G113*1000</f>
        <v>11520</v>
      </c>
      <c r="G113" s="51">
        <f>CMG!F106</f>
        <v>119.01367</v>
      </c>
      <c r="H113" s="18">
        <f t="shared" si="10"/>
        <v>1371037.4784000001</v>
      </c>
      <c r="I113" s="51">
        <f>'Energía Transada'!D113</f>
        <v>3932.3986611245</v>
      </c>
      <c r="J113" s="51">
        <f>CMG!E106</f>
        <v>103.33208999999999</v>
      </c>
      <c r="K113" s="18">
        <f t="shared" si="9"/>
        <v>406342.97236719629</v>
      </c>
    </row>
    <row r="114" spans="1:11" x14ac:dyDescent="0.2">
      <c r="A114" s="40">
        <f t="shared" si="11"/>
        <v>44747</v>
      </c>
      <c r="B114" s="4">
        <f t="shared" si="12"/>
        <v>9</v>
      </c>
      <c r="C114" s="4">
        <f t="shared" si="7"/>
        <v>2022</v>
      </c>
      <c r="D114" s="4">
        <f t="shared" si="8"/>
        <v>7</v>
      </c>
      <c r="E114" s="41">
        <v>105</v>
      </c>
      <c r="F114" s="51">
        <f>'Energía Transada'!G114*1000</f>
        <v>0</v>
      </c>
      <c r="G114" s="51">
        <f>CMG!F107</f>
        <v>107.22911999999999</v>
      </c>
      <c r="H114" s="18">
        <f t="shared" si="10"/>
        <v>0</v>
      </c>
      <c r="I114" s="51">
        <f>'Energía Transada'!D114</f>
        <v>5201.9556811565008</v>
      </c>
      <c r="J114" s="51">
        <f>CMG!E107</f>
        <v>104.94884</v>
      </c>
      <c r="K114" s="18">
        <f t="shared" si="9"/>
        <v>545939.21446878463</v>
      </c>
    </row>
    <row r="115" spans="1:11" x14ac:dyDescent="0.2">
      <c r="A115" s="40">
        <f t="shared" si="11"/>
        <v>44747</v>
      </c>
      <c r="B115" s="4">
        <f t="shared" si="12"/>
        <v>10</v>
      </c>
      <c r="C115" s="4">
        <f t="shared" si="7"/>
        <v>2022</v>
      </c>
      <c r="D115" s="4">
        <f t="shared" si="8"/>
        <v>7</v>
      </c>
      <c r="E115" s="41">
        <v>106</v>
      </c>
      <c r="F115" s="51">
        <f>'Energía Transada'!G115*1000</f>
        <v>0</v>
      </c>
      <c r="G115" s="51">
        <f>CMG!F108</f>
        <v>90.024240000000006</v>
      </c>
      <c r="H115" s="18">
        <f t="shared" si="10"/>
        <v>0</v>
      </c>
      <c r="I115" s="51">
        <f>'Energía Transada'!D115</f>
        <v>6645.9585663996004</v>
      </c>
      <c r="J115" s="51">
        <f>CMG!E108</f>
        <v>88.108429999999998</v>
      </c>
      <c r="K115" s="18">
        <f t="shared" si="9"/>
        <v>585564.97513051948</v>
      </c>
    </row>
    <row r="116" spans="1:11" x14ac:dyDescent="0.2">
      <c r="A116" s="40">
        <f t="shared" si="11"/>
        <v>44747</v>
      </c>
      <c r="B116" s="4">
        <f t="shared" si="12"/>
        <v>11</v>
      </c>
      <c r="C116" s="4">
        <f t="shared" si="7"/>
        <v>2022</v>
      </c>
      <c r="D116" s="4">
        <f t="shared" si="8"/>
        <v>7</v>
      </c>
      <c r="E116" s="41">
        <v>107</v>
      </c>
      <c r="F116" s="51">
        <f>'Energía Transada'!G116*1000</f>
        <v>0</v>
      </c>
      <c r="G116" s="51">
        <f>CMG!F109</f>
        <v>80.501279999999994</v>
      </c>
      <c r="H116" s="18">
        <f t="shared" si="10"/>
        <v>0</v>
      </c>
      <c r="I116" s="51">
        <f>'Energía Transada'!D116</f>
        <v>4121.6377241186001</v>
      </c>
      <c r="J116" s="51">
        <f>CMG!E109</f>
        <v>78.791070000000005</v>
      </c>
      <c r="K116" s="18">
        <f t="shared" si="9"/>
        <v>324748.24643566931</v>
      </c>
    </row>
    <row r="117" spans="1:11" x14ac:dyDescent="0.2">
      <c r="A117" s="40">
        <f t="shared" si="11"/>
        <v>44747</v>
      </c>
      <c r="B117" s="4">
        <f t="shared" si="12"/>
        <v>12</v>
      </c>
      <c r="C117" s="4">
        <f t="shared" si="7"/>
        <v>2022</v>
      </c>
      <c r="D117" s="4">
        <f t="shared" si="8"/>
        <v>7</v>
      </c>
      <c r="E117" s="41">
        <v>108</v>
      </c>
      <c r="F117" s="51">
        <f>'Energía Transada'!G117*1000</f>
        <v>0</v>
      </c>
      <c r="G117" s="51">
        <f>CMG!F110</f>
        <v>80.501279999999994</v>
      </c>
      <c r="H117" s="18">
        <f t="shared" si="10"/>
        <v>0</v>
      </c>
      <c r="I117" s="51">
        <f>'Energía Transada'!D117</f>
        <v>5895.5951010950002</v>
      </c>
      <c r="J117" s="51">
        <f>CMG!E110</f>
        <v>78.791070000000005</v>
      </c>
      <c r="K117" s="18">
        <f t="shared" si="9"/>
        <v>464520.24630203325</v>
      </c>
    </row>
    <row r="118" spans="1:11" x14ac:dyDescent="0.2">
      <c r="A118" s="40">
        <f t="shared" si="11"/>
        <v>44747</v>
      </c>
      <c r="B118" s="4">
        <f t="shared" si="12"/>
        <v>13</v>
      </c>
      <c r="C118" s="4">
        <f t="shared" si="7"/>
        <v>2022</v>
      </c>
      <c r="D118" s="4">
        <f t="shared" si="8"/>
        <v>7</v>
      </c>
      <c r="E118" s="41">
        <v>109</v>
      </c>
      <c r="F118" s="51">
        <f>'Energía Transada'!G118*1000</f>
        <v>0</v>
      </c>
      <c r="G118" s="51">
        <f>CMG!F111</f>
        <v>56.511629999999997</v>
      </c>
      <c r="H118" s="18">
        <f t="shared" si="10"/>
        <v>0</v>
      </c>
      <c r="I118" s="51">
        <f>'Energía Transada'!D118</f>
        <v>9061.5636630875997</v>
      </c>
      <c r="J118" s="51">
        <f>CMG!E111</f>
        <v>55.315420000000003</v>
      </c>
      <c r="K118" s="18">
        <f t="shared" si="9"/>
        <v>501244.19988042908</v>
      </c>
    </row>
    <row r="119" spans="1:11" x14ac:dyDescent="0.2">
      <c r="A119" s="40">
        <f t="shared" si="11"/>
        <v>44747</v>
      </c>
      <c r="B119" s="4">
        <f t="shared" si="12"/>
        <v>14</v>
      </c>
      <c r="C119" s="4">
        <f t="shared" si="7"/>
        <v>2022</v>
      </c>
      <c r="D119" s="4">
        <f t="shared" si="8"/>
        <v>7</v>
      </c>
      <c r="E119" s="41">
        <v>110</v>
      </c>
      <c r="F119" s="51">
        <f>'Energía Transada'!G119*1000</f>
        <v>0</v>
      </c>
      <c r="G119" s="51">
        <f>CMG!F112</f>
        <v>49.876399999999997</v>
      </c>
      <c r="H119" s="18">
        <f t="shared" si="10"/>
        <v>0</v>
      </c>
      <c r="I119" s="51">
        <f>'Energía Transada'!D119</f>
        <v>6373.4184472623001</v>
      </c>
      <c r="J119" s="51">
        <f>CMG!E112</f>
        <v>48.820369999999997</v>
      </c>
      <c r="K119" s="18">
        <f t="shared" si="9"/>
        <v>311152.64676017093</v>
      </c>
    </row>
    <row r="120" spans="1:11" x14ac:dyDescent="0.2">
      <c r="A120" s="40">
        <f t="shared" si="11"/>
        <v>44747</v>
      </c>
      <c r="B120" s="4">
        <f t="shared" si="12"/>
        <v>15</v>
      </c>
      <c r="C120" s="4">
        <f t="shared" si="7"/>
        <v>2022</v>
      </c>
      <c r="D120" s="4">
        <f t="shared" si="8"/>
        <v>7</v>
      </c>
      <c r="E120" s="41">
        <v>111</v>
      </c>
      <c r="F120" s="51">
        <f>'Energía Transada'!G120*1000</f>
        <v>0</v>
      </c>
      <c r="G120" s="51">
        <f>CMG!F113</f>
        <v>49.876399999999997</v>
      </c>
      <c r="H120" s="18">
        <f t="shared" si="10"/>
        <v>0</v>
      </c>
      <c r="I120" s="51">
        <f>'Energía Transada'!D120</f>
        <v>4646.3840288194006</v>
      </c>
      <c r="J120" s="51">
        <f>CMG!E113</f>
        <v>48.820369999999997</v>
      </c>
      <c r="K120" s="18">
        <f t="shared" si="9"/>
        <v>226838.18744905377</v>
      </c>
    </row>
    <row r="121" spans="1:11" x14ac:dyDescent="0.2">
      <c r="A121" s="40">
        <f t="shared" si="11"/>
        <v>44747</v>
      </c>
      <c r="B121" s="4">
        <f t="shared" si="12"/>
        <v>16</v>
      </c>
      <c r="C121" s="4">
        <f t="shared" si="7"/>
        <v>2022</v>
      </c>
      <c r="D121" s="4">
        <f t="shared" si="8"/>
        <v>7</v>
      </c>
      <c r="E121" s="41">
        <v>112</v>
      </c>
      <c r="F121" s="51">
        <f>'Energía Transada'!G121*1000</f>
        <v>0</v>
      </c>
      <c r="G121" s="51">
        <f>CMG!F114</f>
        <v>49.876399999999997</v>
      </c>
      <c r="H121" s="18">
        <f t="shared" si="10"/>
        <v>0</v>
      </c>
      <c r="I121" s="51">
        <f>'Energía Transada'!D121</f>
        <v>6602.4858798878004</v>
      </c>
      <c r="J121" s="51">
        <f>CMG!E114</f>
        <v>48.820369999999997</v>
      </c>
      <c r="K121" s="18">
        <f t="shared" si="9"/>
        <v>322335.80357589794</v>
      </c>
    </row>
    <row r="122" spans="1:11" x14ac:dyDescent="0.2">
      <c r="A122" s="40">
        <f t="shared" si="11"/>
        <v>44747</v>
      </c>
      <c r="B122" s="4">
        <f t="shared" si="12"/>
        <v>17</v>
      </c>
      <c r="C122" s="4">
        <f t="shared" si="7"/>
        <v>2022</v>
      </c>
      <c r="D122" s="4">
        <f t="shared" si="8"/>
        <v>7</v>
      </c>
      <c r="E122" s="41">
        <v>113</v>
      </c>
      <c r="F122" s="51">
        <f>'Energía Transada'!G122*1000</f>
        <v>0</v>
      </c>
      <c r="G122" s="51">
        <f>CMG!F115</f>
        <v>94.62218</v>
      </c>
      <c r="H122" s="18">
        <f t="shared" si="10"/>
        <v>0</v>
      </c>
      <c r="I122" s="51">
        <f>'Energía Transada'!D122</f>
        <v>10442.088726562501</v>
      </c>
      <c r="J122" s="51">
        <f>CMG!E115</f>
        <v>92.612909999999999</v>
      </c>
      <c r="K122" s="18">
        <f t="shared" si="9"/>
        <v>967072.22344514751</v>
      </c>
    </row>
    <row r="123" spans="1:11" x14ac:dyDescent="0.2">
      <c r="A123" s="40">
        <f t="shared" si="11"/>
        <v>44747</v>
      </c>
      <c r="B123" s="4">
        <f t="shared" si="12"/>
        <v>18</v>
      </c>
      <c r="C123" s="4">
        <f t="shared" si="7"/>
        <v>2022</v>
      </c>
      <c r="D123" s="4">
        <f t="shared" si="8"/>
        <v>7</v>
      </c>
      <c r="E123" s="41">
        <v>114</v>
      </c>
      <c r="F123" s="51">
        <f>'Energía Transada'!G123*1000</f>
        <v>0</v>
      </c>
      <c r="G123" s="51">
        <f>CMG!F116</f>
        <v>137.58297999999999</v>
      </c>
      <c r="H123" s="18">
        <f t="shared" si="10"/>
        <v>0</v>
      </c>
      <c r="I123" s="51">
        <f>'Energía Transada'!D123</f>
        <v>11523.8314980502</v>
      </c>
      <c r="J123" s="51">
        <f>CMG!E116</f>
        <v>134.66721000000001</v>
      </c>
      <c r="K123" s="18">
        <f t="shared" si="9"/>
        <v>1551882.236352541</v>
      </c>
    </row>
    <row r="124" spans="1:11" x14ac:dyDescent="0.2">
      <c r="A124" s="40">
        <f t="shared" si="11"/>
        <v>44747</v>
      </c>
      <c r="B124" s="4">
        <f t="shared" si="12"/>
        <v>19</v>
      </c>
      <c r="C124" s="4">
        <f t="shared" si="7"/>
        <v>2022</v>
      </c>
      <c r="D124" s="4">
        <f t="shared" si="8"/>
        <v>7</v>
      </c>
      <c r="E124" s="41">
        <v>115</v>
      </c>
      <c r="F124" s="51">
        <f>'Energía Transada'!G124*1000</f>
        <v>11520</v>
      </c>
      <c r="G124" s="51">
        <f>CMG!F117</f>
        <v>128.95716999999999</v>
      </c>
      <c r="H124" s="18">
        <f t="shared" si="10"/>
        <v>1485586.5983999998</v>
      </c>
      <c r="I124" s="51">
        <f>'Energía Transada'!D124</f>
        <v>14006.963837900601</v>
      </c>
      <c r="J124" s="51">
        <f>CMG!E117</f>
        <v>108.96736</v>
      </c>
      <c r="K124" s="18">
        <f t="shared" si="9"/>
        <v>1526301.8710314964</v>
      </c>
    </row>
    <row r="125" spans="1:11" x14ac:dyDescent="0.2">
      <c r="A125" s="40">
        <f t="shared" si="11"/>
        <v>44747</v>
      </c>
      <c r="B125" s="4">
        <f t="shared" si="12"/>
        <v>20</v>
      </c>
      <c r="C125" s="4">
        <f t="shared" si="7"/>
        <v>2022</v>
      </c>
      <c r="D125" s="4">
        <f t="shared" si="8"/>
        <v>7</v>
      </c>
      <c r="E125" s="41">
        <v>116</v>
      </c>
      <c r="F125" s="51">
        <f>'Energía Transada'!G125*1000</f>
        <v>11520</v>
      </c>
      <c r="G125" s="51">
        <f>CMG!F118</f>
        <v>117.42495</v>
      </c>
      <c r="H125" s="18">
        <f t="shared" si="10"/>
        <v>1352735.4239999999</v>
      </c>
      <c r="I125" s="51">
        <f>'Energía Transada'!D125</f>
        <v>14559.558576175201</v>
      </c>
      <c r="J125" s="51">
        <f>CMG!E118</f>
        <v>99.220110000000005</v>
      </c>
      <c r="K125" s="18">
        <f t="shared" si="9"/>
        <v>1444601.0034795469</v>
      </c>
    </row>
    <row r="126" spans="1:11" x14ac:dyDescent="0.2">
      <c r="A126" s="40">
        <f t="shared" si="11"/>
        <v>44747</v>
      </c>
      <c r="B126" s="4">
        <f t="shared" si="12"/>
        <v>21</v>
      </c>
      <c r="C126" s="4">
        <f t="shared" si="7"/>
        <v>2022</v>
      </c>
      <c r="D126" s="4">
        <f t="shared" si="8"/>
        <v>7</v>
      </c>
      <c r="E126" s="41">
        <v>117</v>
      </c>
      <c r="F126" s="51">
        <f>'Energía Transada'!G126*1000</f>
        <v>11520</v>
      </c>
      <c r="G126" s="51">
        <f>CMG!F119</f>
        <v>142.30241000000001</v>
      </c>
      <c r="H126" s="18">
        <f t="shared" si="10"/>
        <v>1639323.7632000002</v>
      </c>
      <c r="I126" s="51">
        <f>'Energía Transada'!D126</f>
        <v>14926.4460898504</v>
      </c>
      <c r="J126" s="51">
        <f>CMG!E119</f>
        <v>120.23792</v>
      </c>
      <c r="K126" s="18">
        <f t="shared" si="9"/>
        <v>1794724.8308357452</v>
      </c>
    </row>
    <row r="127" spans="1:11" x14ac:dyDescent="0.2">
      <c r="A127" s="40">
        <f t="shared" si="11"/>
        <v>44747</v>
      </c>
      <c r="B127" s="4">
        <f t="shared" si="12"/>
        <v>22</v>
      </c>
      <c r="C127" s="4">
        <f t="shared" si="7"/>
        <v>2022</v>
      </c>
      <c r="D127" s="4">
        <f t="shared" si="8"/>
        <v>7</v>
      </c>
      <c r="E127" s="41">
        <v>118</v>
      </c>
      <c r="F127" s="51">
        <f>'Energía Transada'!G127*1000</f>
        <v>11520</v>
      </c>
      <c r="G127" s="51">
        <f>CMG!F120</f>
        <v>142.30241000000001</v>
      </c>
      <c r="H127" s="18">
        <f t="shared" si="10"/>
        <v>1639323.7632000002</v>
      </c>
      <c r="I127" s="51">
        <f>'Energía Transada'!D127</f>
        <v>16653.804371100399</v>
      </c>
      <c r="J127" s="51">
        <f>CMG!E120</f>
        <v>120.23792</v>
      </c>
      <c r="K127" s="18">
        <f t="shared" si="9"/>
        <v>2002418.7976680202</v>
      </c>
    </row>
    <row r="128" spans="1:11" x14ac:dyDescent="0.2">
      <c r="A128" s="40">
        <f t="shared" si="11"/>
        <v>44747</v>
      </c>
      <c r="B128" s="4">
        <f t="shared" si="12"/>
        <v>23</v>
      </c>
      <c r="C128" s="4">
        <f t="shared" si="7"/>
        <v>2022</v>
      </c>
      <c r="D128" s="4">
        <f t="shared" si="8"/>
        <v>7</v>
      </c>
      <c r="E128" s="41">
        <v>119</v>
      </c>
      <c r="F128" s="51">
        <f>'Energía Transada'!G128*1000</f>
        <v>11520</v>
      </c>
      <c r="G128" s="51">
        <f>CMG!F121</f>
        <v>142.30241000000001</v>
      </c>
      <c r="H128" s="18">
        <f t="shared" si="10"/>
        <v>1639323.7632000002</v>
      </c>
      <c r="I128" s="51">
        <f>'Energía Transada'!D128</f>
        <v>16791.3536464877</v>
      </c>
      <c r="J128" s="51">
        <f>CMG!E121</f>
        <v>120.23792</v>
      </c>
      <c r="K128" s="18">
        <f t="shared" si="9"/>
        <v>2018957.4364380965</v>
      </c>
    </row>
    <row r="129" spans="1:11" x14ac:dyDescent="0.2">
      <c r="A129" s="40">
        <f t="shared" si="11"/>
        <v>44747</v>
      </c>
      <c r="B129" s="4">
        <f t="shared" si="12"/>
        <v>24</v>
      </c>
      <c r="C129" s="4">
        <f t="shared" si="7"/>
        <v>2022</v>
      </c>
      <c r="D129" s="4">
        <f t="shared" si="8"/>
        <v>7</v>
      </c>
      <c r="E129" s="41">
        <v>120</v>
      </c>
      <c r="F129" s="51">
        <f>'Energía Transada'!G129*1000</f>
        <v>11520</v>
      </c>
      <c r="G129" s="51">
        <f>CMG!F122</f>
        <v>128.51794000000001</v>
      </c>
      <c r="H129" s="18">
        <f t="shared" si="10"/>
        <v>1480526.6688000001</v>
      </c>
      <c r="I129" s="51">
        <f>'Energía Transada'!D129</f>
        <v>16614.640546888302</v>
      </c>
      <c r="J129" s="51">
        <f>CMG!E122</f>
        <v>108.59354999999999</v>
      </c>
      <c r="K129" s="18">
        <f t="shared" si="9"/>
        <v>1804242.7989605421</v>
      </c>
    </row>
    <row r="130" spans="1:11" x14ac:dyDescent="0.2">
      <c r="A130" s="40">
        <f t="shared" si="11"/>
        <v>44748</v>
      </c>
      <c r="B130" s="4">
        <f t="shared" si="12"/>
        <v>1</v>
      </c>
      <c r="C130" s="4">
        <f t="shared" si="7"/>
        <v>2022</v>
      </c>
      <c r="D130" s="4">
        <f t="shared" si="8"/>
        <v>7</v>
      </c>
      <c r="E130" s="41">
        <v>121</v>
      </c>
      <c r="F130" s="51">
        <f>'Energía Transada'!G130*1000</f>
        <v>11520</v>
      </c>
      <c r="G130" s="51">
        <f>CMG!F123</f>
        <v>112.79692</v>
      </c>
      <c r="H130" s="18">
        <f t="shared" si="10"/>
        <v>1299420.5183999999</v>
      </c>
      <c r="I130" s="51">
        <f>'Energía Transada'!D130</f>
        <v>14129.747515625</v>
      </c>
      <c r="J130" s="51">
        <f>CMG!E123</f>
        <v>109.87520000000001</v>
      </c>
      <c r="K130" s="18">
        <f t="shared" si="9"/>
        <v>1552508.8342288001</v>
      </c>
    </row>
    <row r="131" spans="1:11" x14ac:dyDescent="0.2">
      <c r="A131" s="40">
        <f t="shared" si="11"/>
        <v>44748</v>
      </c>
      <c r="B131" s="4">
        <f t="shared" si="12"/>
        <v>2</v>
      </c>
      <c r="C131" s="4">
        <f t="shared" si="7"/>
        <v>2022</v>
      </c>
      <c r="D131" s="4">
        <f t="shared" si="8"/>
        <v>7</v>
      </c>
      <c r="E131" s="41">
        <v>122</v>
      </c>
      <c r="F131" s="51">
        <f>'Energía Transada'!G131*1000</f>
        <v>11520</v>
      </c>
      <c r="G131" s="51">
        <f>CMG!F124</f>
        <v>112.11055</v>
      </c>
      <c r="H131" s="18">
        <f t="shared" si="10"/>
        <v>1291513.5360000001</v>
      </c>
      <c r="I131" s="51">
        <f>'Energía Transada'!D131</f>
        <v>3787.3895663996</v>
      </c>
      <c r="J131" s="51">
        <f>CMG!E124</f>
        <v>109.20738</v>
      </c>
      <c r="K131" s="18">
        <f t="shared" si="9"/>
        <v>413610.89158583636</v>
      </c>
    </row>
    <row r="132" spans="1:11" x14ac:dyDescent="0.2">
      <c r="A132" s="40">
        <f t="shared" si="11"/>
        <v>44748</v>
      </c>
      <c r="B132" s="4">
        <f t="shared" si="12"/>
        <v>3</v>
      </c>
      <c r="C132" s="4">
        <f t="shared" si="7"/>
        <v>2022</v>
      </c>
      <c r="D132" s="4">
        <f t="shared" si="8"/>
        <v>7</v>
      </c>
      <c r="E132" s="41">
        <v>123</v>
      </c>
      <c r="F132" s="51">
        <f>'Energía Transada'!G132*1000</f>
        <v>11520</v>
      </c>
      <c r="G132" s="51">
        <f>CMG!F125</f>
        <v>104.29147</v>
      </c>
      <c r="H132" s="18">
        <f t="shared" si="10"/>
        <v>1201437.7344</v>
      </c>
      <c r="I132" s="51">
        <f>'Energía Transada'!D132</f>
        <v>6936.4397880876004</v>
      </c>
      <c r="J132" s="51">
        <f>CMG!E125</f>
        <v>0</v>
      </c>
      <c r="K132" s="18">
        <f t="shared" si="9"/>
        <v>0</v>
      </c>
    </row>
    <row r="133" spans="1:11" x14ac:dyDescent="0.2">
      <c r="A133" s="40">
        <f t="shared" si="11"/>
        <v>44748</v>
      </c>
      <c r="B133" s="4">
        <f t="shared" si="12"/>
        <v>4</v>
      </c>
      <c r="C133" s="4">
        <f t="shared" si="7"/>
        <v>2022</v>
      </c>
      <c r="D133" s="4">
        <f t="shared" si="8"/>
        <v>7</v>
      </c>
      <c r="E133" s="41">
        <v>124</v>
      </c>
      <c r="F133" s="51">
        <f>'Energía Transada'!G133*1000</f>
        <v>11520</v>
      </c>
      <c r="G133" s="51">
        <f>CMG!F126</f>
        <v>92.113</v>
      </c>
      <c r="H133" s="18">
        <f t="shared" si="10"/>
        <v>1061141.76</v>
      </c>
      <c r="I133" s="51">
        <f>'Energía Transada'!D133</f>
        <v>10556.714205088101</v>
      </c>
      <c r="J133" s="51">
        <f>CMG!E126</f>
        <v>0</v>
      </c>
      <c r="K133" s="18">
        <f t="shared" si="9"/>
        <v>0</v>
      </c>
    </row>
    <row r="134" spans="1:11" x14ac:dyDescent="0.2">
      <c r="A134" s="40">
        <f t="shared" si="11"/>
        <v>44748</v>
      </c>
      <c r="B134" s="4">
        <f t="shared" si="12"/>
        <v>5</v>
      </c>
      <c r="C134" s="4">
        <f t="shared" si="7"/>
        <v>2022</v>
      </c>
      <c r="D134" s="4">
        <f t="shared" si="8"/>
        <v>7</v>
      </c>
      <c r="E134" s="41">
        <v>125</v>
      </c>
      <c r="F134" s="51">
        <f>'Energía Transada'!G134*1000</f>
        <v>11520</v>
      </c>
      <c r="G134" s="51">
        <f>CMG!F127</f>
        <v>96.676450000000003</v>
      </c>
      <c r="H134" s="18">
        <f t="shared" si="10"/>
        <v>1113712.7040000001</v>
      </c>
      <c r="I134" s="51">
        <f>'Energía Transada'!D134</f>
        <v>11745.635234388301</v>
      </c>
      <c r="J134" s="51">
        <f>CMG!E127</f>
        <v>26.879819999999999</v>
      </c>
      <c r="K134" s="18">
        <f t="shared" si="9"/>
        <v>315720.5608860153</v>
      </c>
    </row>
    <row r="135" spans="1:11" x14ac:dyDescent="0.2">
      <c r="A135" s="40">
        <f t="shared" si="11"/>
        <v>44748</v>
      </c>
      <c r="B135" s="4">
        <f t="shared" si="12"/>
        <v>6</v>
      </c>
      <c r="C135" s="4">
        <f t="shared" si="7"/>
        <v>2022</v>
      </c>
      <c r="D135" s="4">
        <f t="shared" si="8"/>
        <v>7</v>
      </c>
      <c r="E135" s="41">
        <v>126</v>
      </c>
      <c r="F135" s="51">
        <f>'Energía Transada'!G135*1000</f>
        <v>11520</v>
      </c>
      <c r="G135" s="51">
        <f>CMG!F128</f>
        <v>112.8433</v>
      </c>
      <c r="H135" s="18">
        <f t="shared" si="10"/>
        <v>1299954.8160000001</v>
      </c>
      <c r="I135" s="51">
        <f>'Energía Transada'!D135</f>
        <v>15119.2786855502</v>
      </c>
      <c r="J135" s="51">
        <f>CMG!E128</f>
        <v>109.92158000000001</v>
      </c>
      <c r="K135" s="18">
        <f t="shared" si="9"/>
        <v>1661935.0015760013</v>
      </c>
    </row>
    <row r="136" spans="1:11" x14ac:dyDescent="0.2">
      <c r="A136" s="40">
        <f t="shared" si="11"/>
        <v>44748</v>
      </c>
      <c r="B136" s="4">
        <f t="shared" si="12"/>
        <v>7</v>
      </c>
      <c r="C136" s="4">
        <f t="shared" si="7"/>
        <v>2022</v>
      </c>
      <c r="D136" s="4">
        <f t="shared" si="8"/>
        <v>7</v>
      </c>
      <c r="E136" s="41">
        <v>127</v>
      </c>
      <c r="F136" s="51">
        <f>'Energía Transada'!G136*1000</f>
        <v>11520</v>
      </c>
      <c r="G136" s="51">
        <f>CMG!F129</f>
        <v>116.78530000000001</v>
      </c>
      <c r="H136" s="18">
        <f t="shared" si="10"/>
        <v>1345366.656</v>
      </c>
      <c r="I136" s="51">
        <f>'Energía Transada'!D136</f>
        <v>14957.126748036901</v>
      </c>
      <c r="J136" s="51">
        <f>CMG!E129</f>
        <v>113.76155</v>
      </c>
      <c r="K136" s="18">
        <f t="shared" si="9"/>
        <v>1701545.9224031372</v>
      </c>
    </row>
    <row r="137" spans="1:11" x14ac:dyDescent="0.2">
      <c r="A137" s="40">
        <f t="shared" si="11"/>
        <v>44748</v>
      </c>
      <c r="B137" s="4">
        <f t="shared" si="12"/>
        <v>8</v>
      </c>
      <c r="C137" s="4">
        <f t="shared" si="7"/>
        <v>2022</v>
      </c>
      <c r="D137" s="4">
        <f t="shared" si="8"/>
        <v>7</v>
      </c>
      <c r="E137" s="41">
        <v>128</v>
      </c>
      <c r="F137" s="51">
        <f>'Energía Transada'!G137*1000</f>
        <v>11520</v>
      </c>
      <c r="G137" s="51">
        <f>CMG!F130</f>
        <v>137.09820999999999</v>
      </c>
      <c r="H137" s="18">
        <f t="shared" si="10"/>
        <v>1579371.3791999999</v>
      </c>
      <c r="I137" s="51">
        <f>'Energía Transada'!D137</f>
        <v>11086.333193362701</v>
      </c>
      <c r="J137" s="51">
        <f>CMG!E130</f>
        <v>133.54577</v>
      </c>
      <c r="K137" s="18">
        <f t="shared" si="9"/>
        <v>1480532.9027841808</v>
      </c>
    </row>
    <row r="138" spans="1:11" x14ac:dyDescent="0.2">
      <c r="A138" s="40">
        <f t="shared" si="11"/>
        <v>44748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7</v>
      </c>
      <c r="E138" s="41">
        <v>129</v>
      </c>
      <c r="F138" s="51">
        <f>'Energía Transada'!G138*1000</f>
        <v>0</v>
      </c>
      <c r="G138" s="51">
        <f>CMG!F131</f>
        <v>136.89415</v>
      </c>
      <c r="H138" s="18">
        <f t="shared" si="10"/>
        <v>0</v>
      </c>
      <c r="I138" s="51">
        <f>'Energía Transada'!D138</f>
        <v>6477.2449492121004</v>
      </c>
      <c r="J138" s="51">
        <f>CMG!E131</f>
        <v>149.44363000000001</v>
      </c>
      <c r="K138" s="18">
        <f t="shared" ref="K138:K201" si="15">I138*J138</f>
        <v>967982.99760942196</v>
      </c>
    </row>
    <row r="139" spans="1:11" x14ac:dyDescent="0.2">
      <c r="A139" s="40">
        <f t="shared" si="11"/>
        <v>44748</v>
      </c>
      <c r="B139" s="4">
        <f t="shared" si="12"/>
        <v>10</v>
      </c>
      <c r="C139" s="4">
        <f t="shared" si="13"/>
        <v>2022</v>
      </c>
      <c r="D139" s="4">
        <f t="shared" si="14"/>
        <v>7</v>
      </c>
      <c r="E139" s="41">
        <v>130</v>
      </c>
      <c r="F139" s="51">
        <f>'Energía Transada'!G139*1000</f>
        <v>0</v>
      </c>
      <c r="G139" s="51">
        <f>CMG!F132</f>
        <v>125.20726999999999</v>
      </c>
      <c r="H139" s="18">
        <f t="shared" ref="H139:H202" si="16">F139*G139</f>
        <v>0</v>
      </c>
      <c r="I139" s="51">
        <f>'Energía Transada'!D139</f>
        <v>5299.7545166132004</v>
      </c>
      <c r="J139" s="51">
        <f>CMG!E132</f>
        <v>136.68082000000001</v>
      </c>
      <c r="K139" s="18">
        <f t="shared" si="15"/>
        <v>724374.79312939593</v>
      </c>
    </row>
    <row r="140" spans="1:11" x14ac:dyDescent="0.2">
      <c r="A140" s="40">
        <f t="shared" ref="A140:A203" si="17">IF(B139=24,A139+1,A139)</f>
        <v>44748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7</v>
      </c>
      <c r="E140" s="41">
        <v>131</v>
      </c>
      <c r="F140" s="51">
        <f>'Energía Transada'!G140*1000</f>
        <v>0</v>
      </c>
      <c r="G140" s="51">
        <f>CMG!F133</f>
        <v>129.29768000000001</v>
      </c>
      <c r="H140" s="18">
        <f t="shared" si="16"/>
        <v>0</v>
      </c>
      <c r="I140" s="51">
        <f>'Energía Transada'!D140</f>
        <v>6693.6259482505002</v>
      </c>
      <c r="J140" s="51">
        <f>CMG!E133</f>
        <v>141.16078999999999</v>
      </c>
      <c r="K140" s="18">
        <f t="shared" si="15"/>
        <v>944877.52681953972</v>
      </c>
    </row>
    <row r="141" spans="1:11" x14ac:dyDescent="0.2">
      <c r="A141" s="40">
        <f t="shared" si="17"/>
        <v>44748</v>
      </c>
      <c r="B141" s="4">
        <f t="shared" si="18"/>
        <v>12</v>
      </c>
      <c r="C141" s="4">
        <f t="shared" si="13"/>
        <v>2022</v>
      </c>
      <c r="D141" s="4">
        <f t="shared" si="14"/>
        <v>7</v>
      </c>
      <c r="E141" s="41">
        <v>132</v>
      </c>
      <c r="F141" s="51">
        <f>'Energía Transada'!G141*1000</f>
        <v>0</v>
      </c>
      <c r="G141" s="51">
        <f>CMG!F134</f>
        <v>127.93420999999999</v>
      </c>
      <c r="H141" s="18">
        <f t="shared" si="16"/>
        <v>0</v>
      </c>
      <c r="I141" s="51">
        <f>'Energía Transada'!D141</f>
        <v>13843.312013688501</v>
      </c>
      <c r="J141" s="51">
        <f>CMG!E134</f>
        <v>139.67674</v>
      </c>
      <c r="K141" s="18">
        <f t="shared" si="15"/>
        <v>1933588.6928748451</v>
      </c>
    </row>
    <row r="142" spans="1:11" x14ac:dyDescent="0.2">
      <c r="A142" s="40">
        <f t="shared" si="17"/>
        <v>44748</v>
      </c>
      <c r="B142" s="4">
        <f t="shared" si="18"/>
        <v>13</v>
      </c>
      <c r="C142" s="4">
        <f t="shared" si="13"/>
        <v>2022</v>
      </c>
      <c r="D142" s="4">
        <f t="shared" si="14"/>
        <v>7</v>
      </c>
      <c r="E142" s="41">
        <v>133</v>
      </c>
      <c r="F142" s="51">
        <f>'Energía Transada'!G142*1000</f>
        <v>0</v>
      </c>
      <c r="G142" s="51">
        <f>CMG!F135</f>
        <v>119.7534</v>
      </c>
      <c r="H142" s="18">
        <f t="shared" si="16"/>
        <v>0</v>
      </c>
      <c r="I142" s="51">
        <f>'Energía Transada'!D142</f>
        <v>14727.8781289129</v>
      </c>
      <c r="J142" s="51">
        <f>CMG!E135</f>
        <v>130.73535000000001</v>
      </c>
      <c r="K142" s="18">
        <f t="shared" si="15"/>
        <v>1925454.3019407734</v>
      </c>
    </row>
    <row r="143" spans="1:11" x14ac:dyDescent="0.2">
      <c r="A143" s="40">
        <f t="shared" si="17"/>
        <v>44748</v>
      </c>
      <c r="B143" s="4">
        <f t="shared" si="18"/>
        <v>14</v>
      </c>
      <c r="C143" s="4">
        <f t="shared" si="13"/>
        <v>2022</v>
      </c>
      <c r="D143" s="4">
        <f t="shared" si="14"/>
        <v>7</v>
      </c>
      <c r="E143" s="41">
        <v>134</v>
      </c>
      <c r="F143" s="51">
        <f>'Energía Transada'!G143*1000</f>
        <v>0</v>
      </c>
      <c r="G143" s="51">
        <f>CMG!F136</f>
        <v>121.14469</v>
      </c>
      <c r="H143" s="18">
        <f t="shared" si="16"/>
        <v>0</v>
      </c>
      <c r="I143" s="51">
        <f>'Energía Transada'!D143</f>
        <v>15169.017828125001</v>
      </c>
      <c r="J143" s="51">
        <f>CMG!E136</f>
        <v>132.25649999999999</v>
      </c>
      <c r="K143" s="18">
        <f t="shared" si="15"/>
        <v>2006201.2063854141</v>
      </c>
    </row>
    <row r="144" spans="1:11" x14ac:dyDescent="0.2">
      <c r="A144" s="40">
        <f t="shared" si="17"/>
        <v>44748</v>
      </c>
      <c r="B144" s="4">
        <f t="shared" si="18"/>
        <v>15</v>
      </c>
      <c r="C144" s="4">
        <f t="shared" si="13"/>
        <v>2022</v>
      </c>
      <c r="D144" s="4">
        <f t="shared" si="14"/>
        <v>7</v>
      </c>
      <c r="E144" s="41">
        <v>135</v>
      </c>
      <c r="F144" s="51">
        <f>'Energía Transada'!G144*1000</f>
        <v>0</v>
      </c>
      <c r="G144" s="51">
        <f>CMG!F137</f>
        <v>117.24907</v>
      </c>
      <c r="H144" s="18">
        <f t="shared" si="16"/>
        <v>0</v>
      </c>
      <c r="I144" s="51">
        <f>'Energía Transada'!D144</f>
        <v>14337.972003926201</v>
      </c>
      <c r="J144" s="51">
        <f>CMG!E137</f>
        <v>127.99914</v>
      </c>
      <c r="K144" s="18">
        <f t="shared" si="15"/>
        <v>1835248.0858466304</v>
      </c>
    </row>
    <row r="145" spans="1:11" x14ac:dyDescent="0.2">
      <c r="A145" s="40">
        <f t="shared" si="17"/>
        <v>44748</v>
      </c>
      <c r="B145" s="4">
        <f t="shared" si="18"/>
        <v>16</v>
      </c>
      <c r="C145" s="4">
        <f t="shared" si="13"/>
        <v>2022</v>
      </c>
      <c r="D145" s="4">
        <f t="shared" si="14"/>
        <v>7</v>
      </c>
      <c r="E145" s="41">
        <v>136</v>
      </c>
      <c r="F145" s="51">
        <f>'Energía Transada'!G145*1000</f>
        <v>0</v>
      </c>
      <c r="G145" s="51">
        <f>CMG!F138</f>
        <v>139.00891999999999</v>
      </c>
      <c r="H145" s="18">
        <f t="shared" si="16"/>
        <v>0</v>
      </c>
      <c r="I145" s="51">
        <f>'Energía Transada'!D145</f>
        <v>10998.7680195379</v>
      </c>
      <c r="J145" s="51">
        <f>CMG!E138</f>
        <v>151.75317999999999</v>
      </c>
      <c r="K145" s="18">
        <f t="shared" si="15"/>
        <v>1669098.0230471783</v>
      </c>
    </row>
    <row r="146" spans="1:11" x14ac:dyDescent="0.2">
      <c r="A146" s="40">
        <f t="shared" si="17"/>
        <v>44748</v>
      </c>
      <c r="B146" s="4">
        <f t="shared" si="18"/>
        <v>17</v>
      </c>
      <c r="C146" s="4">
        <f t="shared" si="13"/>
        <v>2022</v>
      </c>
      <c r="D146" s="4">
        <f t="shared" si="14"/>
        <v>7</v>
      </c>
      <c r="E146" s="41">
        <v>137</v>
      </c>
      <c r="F146" s="51">
        <f>'Energía Transada'!G146*1000</f>
        <v>0</v>
      </c>
      <c r="G146" s="51">
        <f>CMG!F139</f>
        <v>139.00891999999999</v>
      </c>
      <c r="H146" s="18">
        <f t="shared" si="16"/>
        <v>0</v>
      </c>
      <c r="I146" s="51">
        <f>'Energía Transada'!D146</f>
        <v>10372.016429687501</v>
      </c>
      <c r="J146" s="51">
        <f>CMG!E139</f>
        <v>151.75317999999999</v>
      </c>
      <c r="K146" s="18">
        <f t="shared" si="15"/>
        <v>1573986.4762173246</v>
      </c>
    </row>
    <row r="147" spans="1:11" x14ac:dyDescent="0.2">
      <c r="A147" s="40">
        <f t="shared" si="17"/>
        <v>44748</v>
      </c>
      <c r="B147" s="4">
        <f t="shared" si="18"/>
        <v>18</v>
      </c>
      <c r="C147" s="4">
        <f t="shared" si="13"/>
        <v>2022</v>
      </c>
      <c r="D147" s="4">
        <f t="shared" si="14"/>
        <v>7</v>
      </c>
      <c r="E147" s="41">
        <v>138</v>
      </c>
      <c r="F147" s="51">
        <f>'Energía Transada'!G147*1000</f>
        <v>0</v>
      </c>
      <c r="G147" s="51">
        <f>CMG!F140</f>
        <v>139.00891999999999</v>
      </c>
      <c r="H147" s="18">
        <f t="shared" si="16"/>
        <v>0</v>
      </c>
      <c r="I147" s="51">
        <f>'Energía Transada'!D147</f>
        <v>8621.1926103499009</v>
      </c>
      <c r="J147" s="51">
        <f>CMG!E140</f>
        <v>151.75317999999999</v>
      </c>
      <c r="K147" s="18">
        <f t="shared" si="15"/>
        <v>1308293.3940130982</v>
      </c>
    </row>
    <row r="148" spans="1:11" x14ac:dyDescent="0.2">
      <c r="A148" s="40">
        <f t="shared" si="17"/>
        <v>44748</v>
      </c>
      <c r="B148" s="4">
        <f t="shared" si="18"/>
        <v>19</v>
      </c>
      <c r="C148" s="4">
        <f t="shared" si="13"/>
        <v>2022</v>
      </c>
      <c r="D148" s="4">
        <f t="shared" si="14"/>
        <v>7</v>
      </c>
      <c r="E148" s="41">
        <v>139</v>
      </c>
      <c r="F148" s="51">
        <f>'Energía Transada'!G148*1000</f>
        <v>11520</v>
      </c>
      <c r="G148" s="51">
        <f>CMG!F141</f>
        <v>142.53353999999999</v>
      </c>
      <c r="H148" s="18">
        <f t="shared" si="16"/>
        <v>1641986.3807999999</v>
      </c>
      <c r="I148" s="51">
        <f>'Energía Transada'!D148</f>
        <v>5991.2737295004999</v>
      </c>
      <c r="J148" s="51">
        <f>CMG!E141</f>
        <v>150.65870000000001</v>
      </c>
      <c r="K148" s="18">
        <f t="shared" si="15"/>
        <v>902637.51143069705</v>
      </c>
    </row>
    <row r="149" spans="1:11" x14ac:dyDescent="0.2">
      <c r="A149" s="40">
        <f t="shared" si="17"/>
        <v>44748</v>
      </c>
      <c r="B149" s="4">
        <f t="shared" si="18"/>
        <v>20</v>
      </c>
      <c r="C149" s="4">
        <f t="shared" si="13"/>
        <v>2022</v>
      </c>
      <c r="D149" s="4">
        <f t="shared" si="14"/>
        <v>7</v>
      </c>
      <c r="E149" s="41">
        <v>140</v>
      </c>
      <c r="F149" s="51">
        <f>'Energía Transada'!G149*1000</f>
        <v>11520</v>
      </c>
      <c r="G149" s="51">
        <f>CMG!F142</f>
        <v>142.53353999999999</v>
      </c>
      <c r="H149" s="18">
        <f t="shared" si="16"/>
        <v>1641986.3807999999</v>
      </c>
      <c r="I149" s="51">
        <f>'Energía Transada'!D149</f>
        <v>3041.2465131811</v>
      </c>
      <c r="J149" s="51">
        <f>CMG!E142</f>
        <v>150.65870000000001</v>
      </c>
      <c r="K149" s="18">
        <f t="shared" si="15"/>
        <v>458190.24605539744</v>
      </c>
    </row>
    <row r="150" spans="1:11" x14ac:dyDescent="0.2">
      <c r="A150" s="40">
        <f t="shared" si="17"/>
        <v>44748</v>
      </c>
      <c r="B150" s="4">
        <f t="shared" si="18"/>
        <v>21</v>
      </c>
      <c r="C150" s="4">
        <f t="shared" si="13"/>
        <v>2022</v>
      </c>
      <c r="D150" s="4">
        <f t="shared" si="14"/>
        <v>7</v>
      </c>
      <c r="E150" s="41">
        <v>141</v>
      </c>
      <c r="F150" s="51">
        <f>'Energía Transada'!G150*1000</f>
        <v>11520</v>
      </c>
      <c r="G150" s="51">
        <f>CMG!F143</f>
        <v>142.53353999999999</v>
      </c>
      <c r="H150" s="18">
        <f t="shared" si="16"/>
        <v>1641986.3807999999</v>
      </c>
      <c r="I150" s="51">
        <f>'Energía Transada'!D150</f>
        <v>3894.2740942441001</v>
      </c>
      <c r="J150" s="51">
        <f>CMG!E143</f>
        <v>150.65870000000001</v>
      </c>
      <c r="K150" s="18">
        <f t="shared" si="15"/>
        <v>586706.27248249366</v>
      </c>
    </row>
    <row r="151" spans="1:11" x14ac:dyDescent="0.2">
      <c r="A151" s="40">
        <f t="shared" si="17"/>
        <v>44748</v>
      </c>
      <c r="B151" s="4">
        <f t="shared" si="18"/>
        <v>22</v>
      </c>
      <c r="C151" s="4">
        <f t="shared" si="13"/>
        <v>2022</v>
      </c>
      <c r="D151" s="4">
        <f t="shared" si="14"/>
        <v>7</v>
      </c>
      <c r="E151" s="41">
        <v>142</v>
      </c>
      <c r="F151" s="51">
        <f>'Energía Transada'!G151*1000</f>
        <v>11520</v>
      </c>
      <c r="G151" s="51">
        <f>CMG!F144</f>
        <v>142.53353999999999</v>
      </c>
      <c r="H151" s="18">
        <f t="shared" si="16"/>
        <v>1641986.3807999999</v>
      </c>
      <c r="I151" s="51">
        <f>'Energía Transada'!D151</f>
        <v>1933.0666147569002</v>
      </c>
      <c r="J151" s="51">
        <f>CMG!E144</f>
        <v>150.65870000000001</v>
      </c>
      <c r="K151" s="18">
        <f t="shared" si="15"/>
        <v>291233.3031926754</v>
      </c>
    </row>
    <row r="152" spans="1:11" x14ac:dyDescent="0.2">
      <c r="A152" s="40">
        <f t="shared" si="17"/>
        <v>44748</v>
      </c>
      <c r="B152" s="4">
        <f t="shared" si="18"/>
        <v>23</v>
      </c>
      <c r="C152" s="4">
        <f t="shared" si="13"/>
        <v>2022</v>
      </c>
      <c r="D152" s="4">
        <f t="shared" si="14"/>
        <v>7</v>
      </c>
      <c r="E152" s="41">
        <v>143</v>
      </c>
      <c r="F152" s="51">
        <f>'Energía Transada'!G152*1000</f>
        <v>11520</v>
      </c>
      <c r="G152" s="51">
        <f>CMG!F145</f>
        <v>142.53353999999999</v>
      </c>
      <c r="H152" s="18">
        <f t="shared" si="16"/>
        <v>1641986.3807999999</v>
      </c>
      <c r="I152" s="51">
        <f>'Energía Transada'!D152</f>
        <v>4449.2515976629002</v>
      </c>
      <c r="J152" s="51">
        <f>CMG!E145</f>
        <v>150.65870000000001</v>
      </c>
      <c r="K152" s="18">
        <f t="shared" si="15"/>
        <v>670318.46167681564</v>
      </c>
    </row>
    <row r="153" spans="1:11" x14ac:dyDescent="0.2">
      <c r="A153" s="40">
        <f t="shared" si="17"/>
        <v>44748</v>
      </c>
      <c r="B153" s="4">
        <f t="shared" si="18"/>
        <v>24</v>
      </c>
      <c r="C153" s="4">
        <f t="shared" si="13"/>
        <v>2022</v>
      </c>
      <c r="D153" s="4">
        <f t="shared" si="14"/>
        <v>7</v>
      </c>
      <c r="E153" s="41">
        <v>144</v>
      </c>
      <c r="F153" s="51">
        <f>'Energía Transada'!G153*1000</f>
        <v>11520</v>
      </c>
      <c r="G153" s="51">
        <f>CMG!F146</f>
        <v>142.53353999999999</v>
      </c>
      <c r="H153" s="18">
        <f t="shared" si="16"/>
        <v>1641986.3807999999</v>
      </c>
      <c r="I153" s="51">
        <f>'Energía Transada'!D153</f>
        <v>4181.2641957933001</v>
      </c>
      <c r="J153" s="51">
        <f>CMG!E146</f>
        <v>150.65870000000001</v>
      </c>
      <c r="K153" s="18">
        <f t="shared" si="15"/>
        <v>629943.82809476415</v>
      </c>
    </row>
    <row r="154" spans="1:11" x14ac:dyDescent="0.2">
      <c r="A154" s="40">
        <f t="shared" si="17"/>
        <v>44749</v>
      </c>
      <c r="B154" s="4">
        <f t="shared" si="18"/>
        <v>1</v>
      </c>
      <c r="C154" s="4">
        <f t="shared" si="13"/>
        <v>2022</v>
      </c>
      <c r="D154" s="4">
        <f t="shared" si="14"/>
        <v>7</v>
      </c>
      <c r="E154" s="41">
        <v>145</v>
      </c>
      <c r="F154" s="51">
        <f>'Energía Transada'!G154*1000</f>
        <v>11520</v>
      </c>
      <c r="G154" s="51">
        <f>CMG!F147</f>
        <v>132.88624999999999</v>
      </c>
      <c r="H154" s="18">
        <f t="shared" si="16"/>
        <v>1530849.5999999999</v>
      </c>
      <c r="I154" s="51">
        <f>'Energía Transada'!D154</f>
        <v>4662.3812402377007</v>
      </c>
      <c r="J154" s="51">
        <f>CMG!E147</f>
        <v>135.21010000000001</v>
      </c>
      <c r="K154" s="18">
        <f t="shared" si="15"/>
        <v>630401.03373066359</v>
      </c>
    </row>
    <row r="155" spans="1:11" x14ac:dyDescent="0.2">
      <c r="A155" s="40">
        <f t="shared" si="17"/>
        <v>44749</v>
      </c>
      <c r="B155" s="4">
        <f t="shared" si="18"/>
        <v>2</v>
      </c>
      <c r="C155" s="4">
        <f t="shared" si="13"/>
        <v>2022</v>
      </c>
      <c r="D155" s="4">
        <f t="shared" si="14"/>
        <v>7</v>
      </c>
      <c r="E155" s="41">
        <v>146</v>
      </c>
      <c r="F155" s="51">
        <f>'Energía Transada'!G155*1000</f>
        <v>11520</v>
      </c>
      <c r="G155" s="51">
        <f>CMG!F148</f>
        <v>125.19383000000001</v>
      </c>
      <c r="H155" s="18">
        <f t="shared" si="16"/>
        <v>1442232.9216</v>
      </c>
      <c r="I155" s="51">
        <f>'Energía Transada'!D155</f>
        <v>6213.6411572248999</v>
      </c>
      <c r="J155" s="51">
        <f>CMG!E148</f>
        <v>127.38489</v>
      </c>
      <c r="K155" s="18">
        <f t="shared" si="15"/>
        <v>791523.99531256652</v>
      </c>
    </row>
    <row r="156" spans="1:11" x14ac:dyDescent="0.2">
      <c r="A156" s="40">
        <f t="shared" si="17"/>
        <v>44749</v>
      </c>
      <c r="B156" s="4">
        <f t="shared" si="18"/>
        <v>3</v>
      </c>
      <c r="C156" s="4">
        <f t="shared" si="13"/>
        <v>2022</v>
      </c>
      <c r="D156" s="4">
        <f t="shared" si="14"/>
        <v>7</v>
      </c>
      <c r="E156" s="41">
        <v>147</v>
      </c>
      <c r="F156" s="51">
        <f>'Energía Transada'!G156*1000</f>
        <v>11520</v>
      </c>
      <c r="G156" s="51">
        <f>CMG!F149</f>
        <v>123.79004</v>
      </c>
      <c r="H156" s="18">
        <f t="shared" si="16"/>
        <v>1426061.2608</v>
      </c>
      <c r="I156" s="51">
        <f>'Energía Transada'!D156</f>
        <v>8120.4633261752006</v>
      </c>
      <c r="J156" s="51">
        <f>CMG!E149</f>
        <v>125.96213</v>
      </c>
      <c r="K156" s="18">
        <f t="shared" si="15"/>
        <v>1022870.857151913</v>
      </c>
    </row>
    <row r="157" spans="1:11" x14ac:dyDescent="0.2">
      <c r="A157" s="40">
        <f t="shared" si="17"/>
        <v>44749</v>
      </c>
      <c r="B157" s="4">
        <f t="shared" si="18"/>
        <v>4</v>
      </c>
      <c r="C157" s="4">
        <f t="shared" si="13"/>
        <v>2022</v>
      </c>
      <c r="D157" s="4">
        <f t="shared" si="14"/>
        <v>7</v>
      </c>
      <c r="E157" s="41">
        <v>148</v>
      </c>
      <c r="F157" s="51">
        <f>'Energía Transada'!G157*1000</f>
        <v>11520</v>
      </c>
      <c r="G157" s="51">
        <f>CMG!F150</f>
        <v>121.9689</v>
      </c>
      <c r="H157" s="18">
        <f t="shared" si="16"/>
        <v>1405081.7280000001</v>
      </c>
      <c r="I157" s="51">
        <f>'Energía Transada'!D157</f>
        <v>8906.9376552884005</v>
      </c>
      <c r="J157" s="51">
        <f>CMG!E150</f>
        <v>124.10305</v>
      </c>
      <c r="K157" s="18">
        <f t="shared" si="15"/>
        <v>1105378.1291811392</v>
      </c>
    </row>
    <row r="158" spans="1:11" x14ac:dyDescent="0.2">
      <c r="A158" s="40">
        <f t="shared" si="17"/>
        <v>44749</v>
      </c>
      <c r="B158" s="4">
        <f t="shared" si="18"/>
        <v>5</v>
      </c>
      <c r="C158" s="4">
        <f t="shared" si="13"/>
        <v>2022</v>
      </c>
      <c r="D158" s="4">
        <f t="shared" si="14"/>
        <v>7</v>
      </c>
      <c r="E158" s="41">
        <v>149</v>
      </c>
      <c r="F158" s="51">
        <f>'Energía Transada'!G158*1000</f>
        <v>11520</v>
      </c>
      <c r="G158" s="51">
        <f>CMG!F151</f>
        <v>123.92283</v>
      </c>
      <c r="H158" s="18">
        <f t="shared" si="16"/>
        <v>1427591.0016000001</v>
      </c>
      <c r="I158" s="51">
        <f>'Energía Transada'!D158</f>
        <v>9006.4233437500006</v>
      </c>
      <c r="J158" s="51">
        <f>CMG!E151</f>
        <v>126.09492</v>
      </c>
      <c r="K158" s="18">
        <f t="shared" si="15"/>
        <v>1135664.2310162887</v>
      </c>
    </row>
    <row r="159" spans="1:11" x14ac:dyDescent="0.2">
      <c r="A159" s="40">
        <f t="shared" si="17"/>
        <v>44749</v>
      </c>
      <c r="B159" s="4">
        <f t="shared" si="18"/>
        <v>6</v>
      </c>
      <c r="C159" s="4">
        <f t="shared" si="13"/>
        <v>2022</v>
      </c>
      <c r="D159" s="4">
        <f t="shared" si="14"/>
        <v>7</v>
      </c>
      <c r="E159" s="41">
        <v>150</v>
      </c>
      <c r="F159" s="51">
        <f>'Energía Transada'!G159*1000</f>
        <v>11520</v>
      </c>
      <c r="G159" s="51">
        <f>CMG!F152</f>
        <v>123.92283</v>
      </c>
      <c r="H159" s="18">
        <f t="shared" si="16"/>
        <v>1427591.0016000001</v>
      </c>
      <c r="I159" s="51">
        <f>'Energía Transada'!D159</f>
        <v>8227.5279365384013</v>
      </c>
      <c r="J159" s="51">
        <f>CMG!E152</f>
        <v>126.09492</v>
      </c>
      <c r="K159" s="18">
        <f t="shared" si="15"/>
        <v>1037449.4769555748</v>
      </c>
    </row>
    <row r="160" spans="1:11" x14ac:dyDescent="0.2">
      <c r="A160" s="40">
        <f t="shared" si="17"/>
        <v>44749</v>
      </c>
      <c r="B160" s="4">
        <f t="shared" si="18"/>
        <v>7</v>
      </c>
      <c r="C160" s="4">
        <f t="shared" si="13"/>
        <v>2022</v>
      </c>
      <c r="D160" s="4">
        <f t="shared" si="14"/>
        <v>7</v>
      </c>
      <c r="E160" s="41">
        <v>151</v>
      </c>
      <c r="F160" s="51">
        <f>'Energía Transada'!G160*1000</f>
        <v>11520</v>
      </c>
      <c r="G160" s="51">
        <f>CMG!F153</f>
        <v>178.23451</v>
      </c>
      <c r="H160" s="18">
        <f t="shared" si="16"/>
        <v>2053261.5552000001</v>
      </c>
      <c r="I160" s="51">
        <f>'Energía Transada'!D160</f>
        <v>10304.6894658253</v>
      </c>
      <c r="J160" s="51">
        <f>CMG!E153</f>
        <v>181.35511</v>
      </c>
      <c r="K160" s="18">
        <f t="shared" si="15"/>
        <v>1868808.0915905884</v>
      </c>
    </row>
    <row r="161" spans="1:11" x14ac:dyDescent="0.2">
      <c r="A161" s="40">
        <f t="shared" si="17"/>
        <v>44749</v>
      </c>
      <c r="B161" s="4">
        <f t="shared" si="18"/>
        <v>8</v>
      </c>
      <c r="C161" s="4">
        <f t="shared" si="13"/>
        <v>2022</v>
      </c>
      <c r="D161" s="4">
        <f t="shared" si="14"/>
        <v>7</v>
      </c>
      <c r="E161" s="41">
        <v>152</v>
      </c>
      <c r="F161" s="51">
        <f>'Energía Transada'!G161*1000</f>
        <v>11520</v>
      </c>
      <c r="G161" s="51">
        <f>CMG!F154</f>
        <v>226.29552000000001</v>
      </c>
      <c r="H161" s="18">
        <f t="shared" si="16"/>
        <v>2606924.3903999999</v>
      </c>
      <c r="I161" s="51">
        <f>'Energía Transada'!D161</f>
        <v>10484.8128984508</v>
      </c>
      <c r="J161" s="51">
        <f>CMG!E154</f>
        <v>230.26029</v>
      </c>
      <c r="K161" s="18">
        <f t="shared" si="15"/>
        <v>2414236.0585930217</v>
      </c>
    </row>
    <row r="162" spans="1:11" x14ac:dyDescent="0.2">
      <c r="A162" s="40">
        <f t="shared" si="17"/>
        <v>44749</v>
      </c>
      <c r="B162" s="4">
        <f t="shared" si="18"/>
        <v>9</v>
      </c>
      <c r="C162" s="4">
        <f t="shared" si="13"/>
        <v>2022</v>
      </c>
      <c r="D162" s="4">
        <f t="shared" si="14"/>
        <v>7</v>
      </c>
      <c r="E162" s="41">
        <v>153</v>
      </c>
      <c r="F162" s="51">
        <f>'Energía Transada'!G162*1000</f>
        <v>0</v>
      </c>
      <c r="G162" s="51">
        <f>CMG!F155</f>
        <v>132.92419000000001</v>
      </c>
      <c r="H162" s="18">
        <f t="shared" si="16"/>
        <v>0</v>
      </c>
      <c r="I162" s="51">
        <f>'Energía Transada'!D162</f>
        <v>10148.9315293002</v>
      </c>
      <c r="J162" s="51">
        <f>CMG!E155</f>
        <v>143.24397999999999</v>
      </c>
      <c r="K162" s="18">
        <f t="shared" si="15"/>
        <v>1453773.3450044473</v>
      </c>
    </row>
    <row r="163" spans="1:11" x14ac:dyDescent="0.2">
      <c r="A163" s="40">
        <f t="shared" si="17"/>
        <v>44749</v>
      </c>
      <c r="B163" s="4">
        <f t="shared" si="18"/>
        <v>10</v>
      </c>
      <c r="C163" s="4">
        <f t="shared" si="13"/>
        <v>2022</v>
      </c>
      <c r="D163" s="4">
        <f t="shared" si="14"/>
        <v>7</v>
      </c>
      <c r="E163" s="41">
        <v>154</v>
      </c>
      <c r="F163" s="51">
        <f>'Energía Transada'!G163*1000</f>
        <v>0</v>
      </c>
      <c r="G163" s="51">
        <f>CMG!F156</f>
        <v>88.145030000000006</v>
      </c>
      <c r="H163" s="18">
        <f t="shared" si="16"/>
        <v>0</v>
      </c>
      <c r="I163" s="51">
        <f>'Energía Transada'!D163</f>
        <v>12012.746511725401</v>
      </c>
      <c r="J163" s="51">
        <f>CMG!E156</f>
        <v>94.983789999999999</v>
      </c>
      <c r="K163" s="18">
        <f t="shared" si="15"/>
        <v>1141016.1919929581</v>
      </c>
    </row>
    <row r="164" spans="1:11" x14ac:dyDescent="0.2">
      <c r="A164" s="40">
        <f t="shared" si="17"/>
        <v>44749</v>
      </c>
      <c r="B164" s="4">
        <f t="shared" si="18"/>
        <v>11</v>
      </c>
      <c r="C164" s="4">
        <f t="shared" si="13"/>
        <v>2022</v>
      </c>
      <c r="D164" s="4">
        <f t="shared" si="14"/>
        <v>7</v>
      </c>
      <c r="E164" s="41">
        <v>155</v>
      </c>
      <c r="F164" s="51">
        <f>'Energía Transada'!G164*1000</f>
        <v>0</v>
      </c>
      <c r="G164" s="51">
        <f>CMG!F157</f>
        <v>126.25617</v>
      </c>
      <c r="H164" s="18">
        <f t="shared" si="16"/>
        <v>0</v>
      </c>
      <c r="I164" s="51">
        <f>'Energía Transada'!D164</f>
        <v>11545.497509762301</v>
      </c>
      <c r="J164" s="51">
        <f>CMG!E157</f>
        <v>136.05427</v>
      </c>
      <c r="K164" s="18">
        <f t="shared" si="15"/>
        <v>1570814.2354775278</v>
      </c>
    </row>
    <row r="165" spans="1:11" x14ac:dyDescent="0.2">
      <c r="A165" s="40">
        <f t="shared" si="17"/>
        <v>44749</v>
      </c>
      <c r="B165" s="4">
        <f t="shared" si="18"/>
        <v>12</v>
      </c>
      <c r="C165" s="4">
        <f t="shared" si="13"/>
        <v>2022</v>
      </c>
      <c r="D165" s="4">
        <f t="shared" si="14"/>
        <v>7</v>
      </c>
      <c r="E165" s="41">
        <v>156</v>
      </c>
      <c r="F165" s="51">
        <f>'Energía Transada'!G165*1000</f>
        <v>0</v>
      </c>
      <c r="G165" s="51">
        <f>CMG!F158</f>
        <v>126.37947</v>
      </c>
      <c r="H165" s="18">
        <f t="shared" si="16"/>
        <v>0</v>
      </c>
      <c r="I165" s="51">
        <f>'Energía Transada'!D165</f>
        <v>11847.5919433627</v>
      </c>
      <c r="J165" s="51">
        <f>CMG!E158</f>
        <v>136.18707000000001</v>
      </c>
      <c r="K165" s="18">
        <f t="shared" si="15"/>
        <v>1613488.8333221723</v>
      </c>
    </row>
    <row r="166" spans="1:11" x14ac:dyDescent="0.2">
      <c r="A166" s="40">
        <f t="shared" si="17"/>
        <v>44749</v>
      </c>
      <c r="B166" s="4">
        <f t="shared" si="18"/>
        <v>13</v>
      </c>
      <c r="C166" s="4">
        <f t="shared" si="13"/>
        <v>2022</v>
      </c>
      <c r="D166" s="4">
        <f t="shared" si="14"/>
        <v>7</v>
      </c>
      <c r="E166" s="41">
        <v>157</v>
      </c>
      <c r="F166" s="51">
        <f>'Energía Transada'!G166*1000</f>
        <v>0</v>
      </c>
      <c r="G166" s="51">
        <f>CMG!F159</f>
        <v>108.95534000000001</v>
      </c>
      <c r="H166" s="18">
        <f t="shared" si="16"/>
        <v>0</v>
      </c>
      <c r="I166" s="51">
        <f>'Energía Transada'!D166</f>
        <v>10522.230318376001</v>
      </c>
      <c r="J166" s="51">
        <f>CMG!E159</f>
        <v>117.40657</v>
      </c>
      <c r="K166" s="18">
        <f t="shared" si="15"/>
        <v>1235378.9704305343</v>
      </c>
    </row>
    <row r="167" spans="1:11" x14ac:dyDescent="0.2">
      <c r="A167" s="40">
        <f t="shared" si="17"/>
        <v>44749</v>
      </c>
      <c r="B167" s="4">
        <f t="shared" si="18"/>
        <v>14</v>
      </c>
      <c r="C167" s="4">
        <f t="shared" si="13"/>
        <v>2022</v>
      </c>
      <c r="D167" s="4">
        <f t="shared" si="14"/>
        <v>7</v>
      </c>
      <c r="E167" s="41">
        <v>158</v>
      </c>
      <c r="F167" s="51">
        <f>'Energía Transada'!G167*1000</f>
        <v>0</v>
      </c>
      <c r="G167" s="51">
        <f>CMG!F160</f>
        <v>74.050179999999997</v>
      </c>
      <c r="H167" s="18">
        <f t="shared" si="16"/>
        <v>0</v>
      </c>
      <c r="I167" s="51">
        <f>'Energía Transada'!D167</f>
        <v>9986.0332851496005</v>
      </c>
      <c r="J167" s="51">
        <f>CMG!E160</f>
        <v>79.788659999999993</v>
      </c>
      <c r="K167" s="18">
        <f t="shared" si="15"/>
        <v>796772.21453748445</v>
      </c>
    </row>
    <row r="168" spans="1:11" x14ac:dyDescent="0.2">
      <c r="A168" s="40">
        <f t="shared" si="17"/>
        <v>44749</v>
      </c>
      <c r="B168" s="4">
        <f t="shared" si="18"/>
        <v>15</v>
      </c>
      <c r="C168" s="4">
        <f t="shared" si="13"/>
        <v>2022</v>
      </c>
      <c r="D168" s="4">
        <f t="shared" si="14"/>
        <v>7</v>
      </c>
      <c r="E168" s="41">
        <v>159</v>
      </c>
      <c r="F168" s="51">
        <f>'Energía Transada'!G168*1000</f>
        <v>0</v>
      </c>
      <c r="G168" s="51">
        <f>CMG!F161</f>
        <v>71.897059999999996</v>
      </c>
      <c r="H168" s="18">
        <f t="shared" si="16"/>
        <v>0</v>
      </c>
      <c r="I168" s="51">
        <f>'Energía Transada'!D168</f>
        <v>8501.0181484375007</v>
      </c>
      <c r="J168" s="51">
        <f>CMG!E161</f>
        <v>77.46481</v>
      </c>
      <c r="K168" s="18">
        <f t="shared" si="15"/>
        <v>658529.75567526277</v>
      </c>
    </row>
    <row r="169" spans="1:11" x14ac:dyDescent="0.2">
      <c r="A169" s="40">
        <f t="shared" si="17"/>
        <v>44749</v>
      </c>
      <c r="B169" s="4">
        <f t="shared" si="18"/>
        <v>16</v>
      </c>
      <c r="C169" s="4">
        <f t="shared" si="13"/>
        <v>2022</v>
      </c>
      <c r="D169" s="4">
        <f t="shared" si="14"/>
        <v>7</v>
      </c>
      <c r="E169" s="41">
        <v>160</v>
      </c>
      <c r="F169" s="51">
        <f>'Energía Transada'!G169*1000</f>
        <v>0</v>
      </c>
      <c r="G169" s="51">
        <f>CMG!F162</f>
        <v>71.565079999999995</v>
      </c>
      <c r="H169" s="18">
        <f t="shared" si="16"/>
        <v>0</v>
      </c>
      <c r="I169" s="51">
        <f>'Energía Transada'!D169</f>
        <v>7296.7857539129009</v>
      </c>
      <c r="J169" s="51">
        <f>CMG!E162</f>
        <v>77.123350000000002</v>
      </c>
      <c r="K169" s="18">
        <f t="shared" si="15"/>
        <v>562752.56157403858</v>
      </c>
    </row>
    <row r="170" spans="1:11" x14ac:dyDescent="0.2">
      <c r="A170" s="40">
        <f t="shared" si="17"/>
        <v>44749</v>
      </c>
      <c r="B170" s="4">
        <f t="shared" si="18"/>
        <v>17</v>
      </c>
      <c r="C170" s="4">
        <f t="shared" si="13"/>
        <v>2022</v>
      </c>
      <c r="D170" s="4">
        <f t="shared" si="14"/>
        <v>7</v>
      </c>
      <c r="E170" s="41">
        <v>161</v>
      </c>
      <c r="F170" s="51">
        <f>'Energía Transada'!G170*1000</f>
        <v>0</v>
      </c>
      <c r="G170" s="51">
        <f>CMG!F163</f>
        <v>151.9513</v>
      </c>
      <c r="H170" s="18">
        <f t="shared" si="16"/>
        <v>0</v>
      </c>
      <c r="I170" s="51">
        <f>'Energía Transada'!D170</f>
        <v>11618.8441523371</v>
      </c>
      <c r="J170" s="51">
        <f>CMG!E163</f>
        <v>163.74127999999999</v>
      </c>
      <c r="K170" s="18">
        <f t="shared" si="15"/>
        <v>1902484.4136241917</v>
      </c>
    </row>
    <row r="171" spans="1:11" x14ac:dyDescent="0.2">
      <c r="A171" s="40">
        <f t="shared" si="17"/>
        <v>44749</v>
      </c>
      <c r="B171" s="4">
        <f t="shared" si="18"/>
        <v>18</v>
      </c>
      <c r="C171" s="4">
        <f t="shared" si="13"/>
        <v>2022</v>
      </c>
      <c r="D171" s="4">
        <f t="shared" si="14"/>
        <v>7</v>
      </c>
      <c r="E171" s="41">
        <v>162</v>
      </c>
      <c r="F171" s="51">
        <f>'Energía Transada'!G171*1000</f>
        <v>0</v>
      </c>
      <c r="G171" s="51">
        <f>CMG!F164</f>
        <v>187.39712</v>
      </c>
      <c r="H171" s="18">
        <f t="shared" si="16"/>
        <v>0</v>
      </c>
      <c r="I171" s="51">
        <f>'Energía Transada'!D171</f>
        <v>11847.948082024601</v>
      </c>
      <c r="J171" s="51">
        <f>CMG!E164</f>
        <v>201.93778</v>
      </c>
      <c r="K171" s="18">
        <f t="shared" si="15"/>
        <v>2392548.3332393058</v>
      </c>
    </row>
    <row r="172" spans="1:11" x14ac:dyDescent="0.2">
      <c r="A172" s="40">
        <f t="shared" si="17"/>
        <v>44749</v>
      </c>
      <c r="B172" s="4">
        <f t="shared" si="18"/>
        <v>19</v>
      </c>
      <c r="C172" s="4">
        <f t="shared" si="13"/>
        <v>2022</v>
      </c>
      <c r="D172" s="4">
        <f t="shared" si="14"/>
        <v>7</v>
      </c>
      <c r="E172" s="41">
        <v>163</v>
      </c>
      <c r="F172" s="51">
        <f>'Energía Transada'!G172*1000</f>
        <v>11520</v>
      </c>
      <c r="G172" s="51">
        <f>CMG!F165</f>
        <v>230.2508</v>
      </c>
      <c r="H172" s="18">
        <f t="shared" si="16"/>
        <v>2652489.216</v>
      </c>
      <c r="I172" s="51">
        <f>'Energía Transada'!D172</f>
        <v>15053.260810563501</v>
      </c>
      <c r="J172" s="51">
        <f>CMG!E165</f>
        <v>227.06380999999999</v>
      </c>
      <c r="K172" s="18">
        <f t="shared" si="15"/>
        <v>3418050.7525702366</v>
      </c>
    </row>
    <row r="173" spans="1:11" x14ac:dyDescent="0.2">
      <c r="A173" s="40">
        <f t="shared" si="17"/>
        <v>44749</v>
      </c>
      <c r="B173" s="4">
        <f t="shared" si="18"/>
        <v>20</v>
      </c>
      <c r="C173" s="4">
        <f t="shared" si="13"/>
        <v>2022</v>
      </c>
      <c r="D173" s="4">
        <f t="shared" si="14"/>
        <v>7</v>
      </c>
      <c r="E173" s="41">
        <v>164</v>
      </c>
      <c r="F173" s="51">
        <f>'Energía Transada'!G173*1000</f>
        <v>11520</v>
      </c>
      <c r="G173" s="51">
        <f>CMG!F166</f>
        <v>155.92555999999999</v>
      </c>
      <c r="H173" s="18">
        <f t="shared" si="16"/>
        <v>1796262.4511999998</v>
      </c>
      <c r="I173" s="51">
        <f>'Energía Transada'!D173</f>
        <v>15708.481414075801</v>
      </c>
      <c r="J173" s="51">
        <f>CMG!E166</f>
        <v>153.76295999999999</v>
      </c>
      <c r="K173" s="18">
        <f t="shared" si="15"/>
        <v>2415382.5993332807</v>
      </c>
    </row>
    <row r="174" spans="1:11" x14ac:dyDescent="0.2">
      <c r="A174" s="40">
        <f t="shared" si="17"/>
        <v>44749</v>
      </c>
      <c r="B174" s="4">
        <f t="shared" si="18"/>
        <v>21</v>
      </c>
      <c r="C174" s="4">
        <f t="shared" si="13"/>
        <v>2022</v>
      </c>
      <c r="D174" s="4">
        <f t="shared" si="14"/>
        <v>7</v>
      </c>
      <c r="E174" s="41">
        <v>165</v>
      </c>
      <c r="F174" s="51">
        <f>'Energía Transada'!G174*1000</f>
        <v>11520</v>
      </c>
      <c r="G174" s="51">
        <f>CMG!F167</f>
        <v>147.88219000000001</v>
      </c>
      <c r="H174" s="18">
        <f t="shared" si="16"/>
        <v>1703602.8288</v>
      </c>
      <c r="I174" s="51">
        <f>'Energía Transada'!D174</f>
        <v>15078.319101562502</v>
      </c>
      <c r="J174" s="51">
        <f>CMG!E167</f>
        <v>145.83340999999999</v>
      </c>
      <c r="K174" s="18">
        <f t="shared" si="15"/>
        <v>2198922.6916489955</v>
      </c>
    </row>
    <row r="175" spans="1:11" x14ac:dyDescent="0.2">
      <c r="A175" s="40">
        <f t="shared" si="17"/>
        <v>44749</v>
      </c>
      <c r="B175" s="4">
        <f t="shared" si="18"/>
        <v>22</v>
      </c>
      <c r="C175" s="4">
        <f t="shared" si="13"/>
        <v>2022</v>
      </c>
      <c r="D175" s="4">
        <f t="shared" si="14"/>
        <v>7</v>
      </c>
      <c r="E175" s="41">
        <v>166</v>
      </c>
      <c r="F175" s="51">
        <f>'Energía Transada'!G175*1000</f>
        <v>11520</v>
      </c>
      <c r="G175" s="51">
        <f>CMG!F168</f>
        <v>149.86457999999999</v>
      </c>
      <c r="H175" s="18">
        <f t="shared" si="16"/>
        <v>1726439.9615999998</v>
      </c>
      <c r="I175" s="51">
        <f>'Energía Transada'!D175</f>
        <v>15604.576462900601</v>
      </c>
      <c r="J175" s="51">
        <f>CMG!E168</f>
        <v>147.78734</v>
      </c>
      <c r="K175" s="18">
        <f t="shared" si="15"/>
        <v>2306158.8472786886</v>
      </c>
    </row>
    <row r="176" spans="1:11" x14ac:dyDescent="0.2">
      <c r="A176" s="40">
        <f t="shared" si="17"/>
        <v>44749</v>
      </c>
      <c r="B176" s="4">
        <f t="shared" si="18"/>
        <v>23</v>
      </c>
      <c r="C176" s="4">
        <f t="shared" si="13"/>
        <v>2022</v>
      </c>
      <c r="D176" s="4">
        <f t="shared" si="14"/>
        <v>7</v>
      </c>
      <c r="E176" s="41">
        <v>167</v>
      </c>
      <c r="F176" s="51">
        <f>'Energía Transada'!G176*1000</f>
        <v>11520</v>
      </c>
      <c r="G176" s="51">
        <f>CMG!F169</f>
        <v>136.86051</v>
      </c>
      <c r="H176" s="18">
        <f t="shared" si="16"/>
        <v>1576633.0752000001</v>
      </c>
      <c r="I176" s="51">
        <f>'Energía Transada'!D176</f>
        <v>15929.053861324801</v>
      </c>
      <c r="J176" s="51">
        <f>CMG!E169</f>
        <v>134.96349000000001</v>
      </c>
      <c r="K176" s="18">
        <f t="shared" si="15"/>
        <v>2149840.7015223713</v>
      </c>
    </row>
    <row r="177" spans="1:11" x14ac:dyDescent="0.2">
      <c r="A177" s="40">
        <f t="shared" si="17"/>
        <v>44749</v>
      </c>
      <c r="B177" s="4">
        <f t="shared" si="18"/>
        <v>24</v>
      </c>
      <c r="C177" s="4">
        <f t="shared" si="13"/>
        <v>2022</v>
      </c>
      <c r="D177" s="4">
        <f t="shared" si="14"/>
        <v>7</v>
      </c>
      <c r="E177" s="41">
        <v>168</v>
      </c>
      <c r="F177" s="51">
        <f>'Energía Transada'!G177*1000</f>
        <v>11520</v>
      </c>
      <c r="G177" s="51">
        <f>CMG!F170</f>
        <v>132.00414000000001</v>
      </c>
      <c r="H177" s="18">
        <f t="shared" si="16"/>
        <v>1520687.6928000001</v>
      </c>
      <c r="I177" s="51">
        <f>'Energía Transada'!D177</f>
        <v>16192.950798838101</v>
      </c>
      <c r="J177" s="51">
        <f>CMG!E170</f>
        <v>130.17350999999999</v>
      </c>
      <c r="K177" s="18">
        <f t="shared" si="15"/>
        <v>2107893.2427420593</v>
      </c>
    </row>
    <row r="178" spans="1:11" x14ac:dyDescent="0.2">
      <c r="A178" s="40">
        <f t="shared" si="17"/>
        <v>44750</v>
      </c>
      <c r="B178" s="4">
        <f t="shared" si="18"/>
        <v>1</v>
      </c>
      <c r="C178" s="4">
        <f t="shared" si="13"/>
        <v>2022</v>
      </c>
      <c r="D178" s="4">
        <f t="shared" si="14"/>
        <v>7</v>
      </c>
      <c r="E178" s="41">
        <v>169</v>
      </c>
      <c r="F178" s="51">
        <f>'Energía Transada'!G178*1000</f>
        <v>11520</v>
      </c>
      <c r="G178" s="51">
        <f>CMG!F171</f>
        <v>126.8835</v>
      </c>
      <c r="H178" s="18">
        <f t="shared" si="16"/>
        <v>1461697.92</v>
      </c>
      <c r="I178" s="51">
        <f>'Energía Transada'!D178</f>
        <v>15381.860169938502</v>
      </c>
      <c r="J178" s="51">
        <f>CMG!E171</f>
        <v>119.83171</v>
      </c>
      <c r="K178" s="18">
        <f t="shared" si="15"/>
        <v>1843234.6071446212</v>
      </c>
    </row>
    <row r="179" spans="1:11" x14ac:dyDescent="0.2">
      <c r="A179" s="40">
        <f t="shared" si="17"/>
        <v>44750</v>
      </c>
      <c r="B179" s="4">
        <f t="shared" si="18"/>
        <v>2</v>
      </c>
      <c r="C179" s="4">
        <f t="shared" si="13"/>
        <v>2022</v>
      </c>
      <c r="D179" s="4">
        <f t="shared" si="14"/>
        <v>7</v>
      </c>
      <c r="E179" s="41">
        <v>170</v>
      </c>
      <c r="F179" s="51">
        <f>'Energía Transada'!G179*1000</f>
        <v>11520</v>
      </c>
      <c r="G179" s="51">
        <f>CMG!F172</f>
        <v>121.31016</v>
      </c>
      <c r="H179" s="18">
        <f t="shared" si="16"/>
        <v>1397493.0432</v>
      </c>
      <c r="I179" s="51">
        <f>'Energía Transada'!D179</f>
        <v>16097.904894537902</v>
      </c>
      <c r="J179" s="51">
        <f>CMG!E172</f>
        <v>114.56962</v>
      </c>
      <c r="K179" s="18">
        <f t="shared" si="15"/>
        <v>1844330.8465633474</v>
      </c>
    </row>
    <row r="180" spans="1:11" x14ac:dyDescent="0.2">
      <c r="A180" s="40">
        <f t="shared" si="17"/>
        <v>44750</v>
      </c>
      <c r="B180" s="4">
        <f t="shared" si="18"/>
        <v>3</v>
      </c>
      <c r="C180" s="4">
        <f t="shared" si="13"/>
        <v>2022</v>
      </c>
      <c r="D180" s="4">
        <f t="shared" si="14"/>
        <v>7</v>
      </c>
      <c r="E180" s="41">
        <v>171</v>
      </c>
      <c r="F180" s="51">
        <f>'Energía Transada'!G180*1000</f>
        <v>11520</v>
      </c>
      <c r="G180" s="51">
        <f>CMG!F173</f>
        <v>112.95501</v>
      </c>
      <c r="H180" s="18">
        <f t="shared" si="16"/>
        <v>1301241.7152</v>
      </c>
      <c r="I180" s="51">
        <f>'Energía Transada'!D180</f>
        <v>15510.382330088101</v>
      </c>
      <c r="J180" s="51">
        <f>CMG!E173</f>
        <v>106.68134999999999</v>
      </c>
      <c r="K180" s="18">
        <f t="shared" si="15"/>
        <v>1654668.5259899441</v>
      </c>
    </row>
    <row r="181" spans="1:11" x14ac:dyDescent="0.2">
      <c r="A181" s="40">
        <f t="shared" si="17"/>
        <v>44750</v>
      </c>
      <c r="B181" s="4">
        <f t="shared" si="18"/>
        <v>4</v>
      </c>
      <c r="C181" s="4">
        <f t="shared" si="13"/>
        <v>2022</v>
      </c>
      <c r="D181" s="4">
        <f t="shared" si="14"/>
        <v>7</v>
      </c>
      <c r="E181" s="41">
        <v>172</v>
      </c>
      <c r="F181" s="51">
        <f>'Energía Transada'!G181*1000</f>
        <v>11520</v>
      </c>
      <c r="G181" s="51">
        <f>CMG!F174</f>
        <v>126.8835</v>
      </c>
      <c r="H181" s="18">
        <f t="shared" si="16"/>
        <v>1461697.92</v>
      </c>
      <c r="I181" s="51">
        <f>'Energía Transada'!D181</f>
        <v>15475.608285162902</v>
      </c>
      <c r="J181" s="51">
        <f>CMG!E174</f>
        <v>119.83171</v>
      </c>
      <c r="K181" s="18">
        <f t="shared" si="15"/>
        <v>1854468.6041012381</v>
      </c>
    </row>
    <row r="182" spans="1:11" x14ac:dyDescent="0.2">
      <c r="A182" s="40">
        <f t="shared" si="17"/>
        <v>44750</v>
      </c>
      <c r="B182" s="4">
        <f t="shared" si="18"/>
        <v>5</v>
      </c>
      <c r="C182" s="4">
        <f t="shared" si="13"/>
        <v>2022</v>
      </c>
      <c r="D182" s="4">
        <f t="shared" si="14"/>
        <v>7</v>
      </c>
      <c r="E182" s="41">
        <v>173</v>
      </c>
      <c r="F182" s="51">
        <f>'Energía Transada'!G182*1000</f>
        <v>11520</v>
      </c>
      <c r="G182" s="51">
        <f>CMG!F175</f>
        <v>125.50232</v>
      </c>
      <c r="H182" s="18">
        <f t="shared" si="16"/>
        <v>1445786.7264</v>
      </c>
      <c r="I182" s="51">
        <f>'Energía Transada'!D182</f>
        <v>15511.205787112702</v>
      </c>
      <c r="J182" s="51">
        <f>CMG!E175</f>
        <v>118.52835</v>
      </c>
      <c r="K182" s="18">
        <f t="shared" si="15"/>
        <v>1838517.6284569199</v>
      </c>
    </row>
    <row r="183" spans="1:11" x14ac:dyDescent="0.2">
      <c r="A183" s="40">
        <f t="shared" si="17"/>
        <v>44750</v>
      </c>
      <c r="B183" s="4">
        <f t="shared" si="18"/>
        <v>6</v>
      </c>
      <c r="C183" s="4">
        <f t="shared" si="13"/>
        <v>2022</v>
      </c>
      <c r="D183" s="4">
        <f t="shared" si="14"/>
        <v>7</v>
      </c>
      <c r="E183" s="41">
        <v>174</v>
      </c>
      <c r="F183" s="51">
        <f>'Energía Transada'!G183*1000</f>
        <v>11520</v>
      </c>
      <c r="G183" s="51">
        <f>CMG!F176</f>
        <v>128.49811</v>
      </c>
      <c r="H183" s="18">
        <f t="shared" si="16"/>
        <v>1480298.2272000001</v>
      </c>
      <c r="I183" s="51">
        <f>'Energía Transada'!D183</f>
        <v>15373.901210937502</v>
      </c>
      <c r="J183" s="51">
        <f>CMG!E176</f>
        <v>121.36851</v>
      </c>
      <c r="K183" s="18">
        <f t="shared" si="15"/>
        <v>1865907.4828586802</v>
      </c>
    </row>
    <row r="184" spans="1:11" x14ac:dyDescent="0.2">
      <c r="A184" s="40">
        <f t="shared" si="17"/>
        <v>44750</v>
      </c>
      <c r="B184" s="4">
        <f t="shared" si="18"/>
        <v>7</v>
      </c>
      <c r="C184" s="4">
        <f t="shared" si="13"/>
        <v>2022</v>
      </c>
      <c r="D184" s="4">
        <f t="shared" si="14"/>
        <v>7</v>
      </c>
      <c r="E184" s="41">
        <v>175</v>
      </c>
      <c r="F184" s="51">
        <f>'Energía Transada'!G184*1000</f>
        <v>11520</v>
      </c>
      <c r="G184" s="51">
        <f>CMG!F177</f>
        <v>127.81725</v>
      </c>
      <c r="H184" s="18">
        <f t="shared" si="16"/>
        <v>1472454.72</v>
      </c>
      <c r="I184" s="51">
        <f>'Energía Transada'!D184</f>
        <v>15175.703935563501</v>
      </c>
      <c r="J184" s="51">
        <f>CMG!E177</f>
        <v>120.71683</v>
      </c>
      <c r="K184" s="18">
        <f t="shared" si="15"/>
        <v>1831962.8721197501</v>
      </c>
    </row>
    <row r="185" spans="1:11" x14ac:dyDescent="0.2">
      <c r="A185" s="40">
        <f t="shared" si="17"/>
        <v>44750</v>
      </c>
      <c r="B185" s="4">
        <f t="shared" si="18"/>
        <v>8</v>
      </c>
      <c r="C185" s="4">
        <f t="shared" si="13"/>
        <v>2022</v>
      </c>
      <c r="D185" s="4">
        <f t="shared" si="14"/>
        <v>7</v>
      </c>
      <c r="E185" s="41">
        <v>176</v>
      </c>
      <c r="F185" s="51">
        <f>'Energía Transada'!G185*1000</f>
        <v>11520</v>
      </c>
      <c r="G185" s="51">
        <f>CMG!F178</f>
        <v>129.21788000000001</v>
      </c>
      <c r="H185" s="18">
        <f t="shared" si="16"/>
        <v>1488589.9776000001</v>
      </c>
      <c r="I185" s="51">
        <f>'Energía Transada'!D185</f>
        <v>15776.110875013301</v>
      </c>
      <c r="J185" s="51">
        <f>CMG!E178</f>
        <v>122.03964999999999</v>
      </c>
      <c r="K185" s="18">
        <f t="shared" si="15"/>
        <v>1925311.0495478169</v>
      </c>
    </row>
    <row r="186" spans="1:11" x14ac:dyDescent="0.2">
      <c r="A186" s="40">
        <f t="shared" si="17"/>
        <v>44750</v>
      </c>
      <c r="B186" s="4">
        <f t="shared" si="18"/>
        <v>9</v>
      </c>
      <c r="C186" s="4">
        <f t="shared" si="13"/>
        <v>2022</v>
      </c>
      <c r="D186" s="4">
        <f t="shared" si="14"/>
        <v>7</v>
      </c>
      <c r="E186" s="41">
        <v>177</v>
      </c>
      <c r="F186" s="51">
        <f>'Energía Transada'!G186*1000</f>
        <v>0</v>
      </c>
      <c r="G186" s="51">
        <f>CMG!F179</f>
        <v>138.89585</v>
      </c>
      <c r="H186" s="18">
        <f t="shared" si="16"/>
        <v>0</v>
      </c>
      <c r="I186" s="51">
        <f>'Energía Transada'!D186</f>
        <v>16414.157074225401</v>
      </c>
      <c r="J186" s="51">
        <f>CMG!E179</f>
        <v>142.20289</v>
      </c>
      <c r="K186" s="18">
        <f t="shared" si="15"/>
        <v>2334140.5728687965</v>
      </c>
    </row>
    <row r="187" spans="1:11" x14ac:dyDescent="0.2">
      <c r="A187" s="40">
        <f t="shared" si="17"/>
        <v>44750</v>
      </c>
      <c r="B187" s="4">
        <f t="shared" si="18"/>
        <v>10</v>
      </c>
      <c r="C187" s="4">
        <f t="shared" si="13"/>
        <v>2022</v>
      </c>
      <c r="D187" s="4">
        <f t="shared" si="14"/>
        <v>7</v>
      </c>
      <c r="E187" s="41">
        <v>178</v>
      </c>
      <c r="F187" s="51">
        <f>'Energía Transada'!G187*1000</f>
        <v>0</v>
      </c>
      <c r="G187" s="51">
        <f>CMG!F180</f>
        <v>115.00732000000001</v>
      </c>
      <c r="H187" s="18">
        <f t="shared" si="16"/>
        <v>0</v>
      </c>
      <c r="I187" s="51">
        <f>'Energía Transada'!D187</f>
        <v>15781.7516855635</v>
      </c>
      <c r="J187" s="51">
        <f>CMG!E180</f>
        <v>117.75022</v>
      </c>
      <c r="K187" s="18">
        <f t="shared" si="15"/>
        <v>1858304.732960473</v>
      </c>
    </row>
    <row r="188" spans="1:11" x14ac:dyDescent="0.2">
      <c r="A188" s="40">
        <f t="shared" si="17"/>
        <v>44750</v>
      </c>
      <c r="B188" s="4">
        <f t="shared" si="18"/>
        <v>11</v>
      </c>
      <c r="C188" s="4">
        <f t="shared" si="13"/>
        <v>2022</v>
      </c>
      <c r="D188" s="4">
        <f t="shared" si="14"/>
        <v>7</v>
      </c>
      <c r="E188" s="41">
        <v>179</v>
      </c>
      <c r="F188" s="51">
        <f>'Energía Transada'!G188*1000</f>
        <v>0</v>
      </c>
      <c r="G188" s="51">
        <f>CMG!F181</f>
        <v>91.361949999999993</v>
      </c>
      <c r="H188" s="18">
        <f t="shared" si="16"/>
        <v>0</v>
      </c>
      <c r="I188" s="51">
        <f>'Energía Transada'!D188</f>
        <v>15654.093505876001</v>
      </c>
      <c r="J188" s="51">
        <f>CMG!E181</f>
        <v>93.540710000000004</v>
      </c>
      <c r="K188" s="18">
        <f t="shared" si="15"/>
        <v>1464295.0209460303</v>
      </c>
    </row>
    <row r="189" spans="1:11" x14ac:dyDescent="0.2">
      <c r="A189" s="40">
        <f t="shared" si="17"/>
        <v>44750</v>
      </c>
      <c r="B189" s="4">
        <f t="shared" si="18"/>
        <v>12</v>
      </c>
      <c r="C189" s="4">
        <f t="shared" si="13"/>
        <v>2022</v>
      </c>
      <c r="D189" s="4">
        <f t="shared" si="14"/>
        <v>7</v>
      </c>
      <c r="E189" s="41">
        <v>180</v>
      </c>
      <c r="F189" s="51">
        <f>'Energía Transada'!G189*1000</f>
        <v>0</v>
      </c>
      <c r="G189" s="51">
        <f>CMG!F182</f>
        <v>87.967370000000003</v>
      </c>
      <c r="H189" s="18">
        <f t="shared" si="16"/>
        <v>0</v>
      </c>
      <c r="I189" s="51">
        <f>'Energía Transada'!D189</f>
        <v>15733.156810550201</v>
      </c>
      <c r="J189" s="51">
        <f>CMG!E182</f>
        <v>90.058589999999995</v>
      </c>
      <c r="K189" s="18">
        <f t="shared" si="15"/>
        <v>1416905.9186070482</v>
      </c>
    </row>
    <row r="190" spans="1:11" x14ac:dyDescent="0.2">
      <c r="A190" s="40">
        <f t="shared" si="17"/>
        <v>44750</v>
      </c>
      <c r="B190" s="4">
        <f t="shared" si="18"/>
        <v>13</v>
      </c>
      <c r="C190" s="4">
        <f t="shared" si="13"/>
        <v>2022</v>
      </c>
      <c r="D190" s="4">
        <f t="shared" si="14"/>
        <v>7</v>
      </c>
      <c r="E190" s="41">
        <v>181</v>
      </c>
      <c r="F190" s="51">
        <f>'Energía Transada'!G190*1000</f>
        <v>0</v>
      </c>
      <c r="G190" s="51">
        <f>CMG!F183</f>
        <v>75.021270000000001</v>
      </c>
      <c r="H190" s="18">
        <f t="shared" si="16"/>
        <v>0</v>
      </c>
      <c r="I190" s="51">
        <f>'Energía Transada'!D190</f>
        <v>15672.251902350401</v>
      </c>
      <c r="J190" s="51">
        <f>CMG!E183</f>
        <v>76.810959999999994</v>
      </c>
      <c r="K190" s="18">
        <f t="shared" si="15"/>
        <v>1203800.7139813604</v>
      </c>
    </row>
    <row r="191" spans="1:11" x14ac:dyDescent="0.2">
      <c r="A191" s="40">
        <f t="shared" si="17"/>
        <v>44750</v>
      </c>
      <c r="B191" s="4">
        <f t="shared" si="18"/>
        <v>14</v>
      </c>
      <c r="C191" s="4">
        <f t="shared" si="13"/>
        <v>2022</v>
      </c>
      <c r="D191" s="4">
        <f t="shared" si="14"/>
        <v>7</v>
      </c>
      <c r="E191" s="41">
        <v>182</v>
      </c>
      <c r="F191" s="51">
        <f>'Energía Transada'!G191*1000</f>
        <v>0</v>
      </c>
      <c r="G191" s="51">
        <f>CMG!F184</f>
        <v>74.398759999999996</v>
      </c>
      <c r="H191" s="18">
        <f t="shared" si="16"/>
        <v>0</v>
      </c>
      <c r="I191" s="51">
        <f>'Energía Transada'!D191</f>
        <v>15701.706207037902</v>
      </c>
      <c r="J191" s="51">
        <f>CMG!E184</f>
        <v>76.178730000000002</v>
      </c>
      <c r="K191" s="18">
        <f t="shared" si="15"/>
        <v>1196136.0376852644</v>
      </c>
    </row>
    <row r="192" spans="1:11" x14ac:dyDescent="0.2">
      <c r="A192" s="40">
        <f t="shared" si="17"/>
        <v>44750</v>
      </c>
      <c r="B192" s="4">
        <f t="shared" si="18"/>
        <v>15</v>
      </c>
      <c r="C192" s="4">
        <f t="shared" si="13"/>
        <v>2022</v>
      </c>
      <c r="D192" s="4">
        <f t="shared" si="14"/>
        <v>7</v>
      </c>
      <c r="E192" s="41">
        <v>183</v>
      </c>
      <c r="F192" s="51">
        <f>'Energía Transada'!G192*1000</f>
        <v>0</v>
      </c>
      <c r="G192" s="51">
        <f>CMG!F185</f>
        <v>77.024950000000004</v>
      </c>
      <c r="H192" s="18">
        <f t="shared" si="16"/>
        <v>0</v>
      </c>
      <c r="I192" s="51">
        <f>'Energía Transada'!D192</f>
        <v>15886.2086386885</v>
      </c>
      <c r="J192" s="51">
        <f>CMG!E185</f>
        <v>78.86327</v>
      </c>
      <c r="K192" s="18">
        <f t="shared" si="15"/>
        <v>1252838.3611492238</v>
      </c>
    </row>
    <row r="193" spans="1:11" x14ac:dyDescent="0.2">
      <c r="A193" s="40">
        <f t="shared" si="17"/>
        <v>44750</v>
      </c>
      <c r="B193" s="4">
        <f t="shared" si="18"/>
        <v>16</v>
      </c>
      <c r="C193" s="4">
        <f t="shared" si="13"/>
        <v>2022</v>
      </c>
      <c r="D193" s="4">
        <f t="shared" si="14"/>
        <v>7</v>
      </c>
      <c r="E193" s="41">
        <v>184</v>
      </c>
      <c r="F193" s="51">
        <f>'Energía Transada'!G193*1000</f>
        <v>0</v>
      </c>
      <c r="G193" s="51">
        <f>CMG!F186</f>
        <v>115.55201</v>
      </c>
      <c r="H193" s="18">
        <f t="shared" si="16"/>
        <v>0</v>
      </c>
      <c r="I193" s="51">
        <f>'Energía Transada'!D193</f>
        <v>16258.457455088101</v>
      </c>
      <c r="J193" s="51">
        <f>CMG!E186</f>
        <v>118.30464000000001</v>
      </c>
      <c r="K193" s="18">
        <f t="shared" si="15"/>
        <v>1923450.9561795141</v>
      </c>
    </row>
    <row r="194" spans="1:11" x14ac:dyDescent="0.2">
      <c r="A194" s="40">
        <f t="shared" si="17"/>
        <v>44750</v>
      </c>
      <c r="B194" s="4">
        <f t="shared" si="18"/>
        <v>17</v>
      </c>
      <c r="C194" s="4">
        <f t="shared" si="13"/>
        <v>2022</v>
      </c>
      <c r="D194" s="4">
        <f t="shared" si="14"/>
        <v>7</v>
      </c>
      <c r="E194" s="41">
        <v>185</v>
      </c>
      <c r="F194" s="51">
        <f>'Energía Transada'!G194*1000</f>
        <v>0</v>
      </c>
      <c r="G194" s="51">
        <f>CMG!F187</f>
        <v>145.80172999999999</v>
      </c>
      <c r="H194" s="18">
        <f t="shared" si="16"/>
        <v>0</v>
      </c>
      <c r="I194" s="51">
        <f>'Energía Transada'!D194</f>
        <v>16844.362718763299</v>
      </c>
      <c r="J194" s="51">
        <f>CMG!E187</f>
        <v>149.27413000000001</v>
      </c>
      <c r="K194" s="18">
        <f t="shared" si="15"/>
        <v>2514427.5902478262</v>
      </c>
    </row>
    <row r="195" spans="1:11" x14ac:dyDescent="0.2">
      <c r="A195" s="40">
        <f t="shared" si="17"/>
        <v>44750</v>
      </c>
      <c r="B195" s="4">
        <f t="shared" si="18"/>
        <v>18</v>
      </c>
      <c r="C195" s="4">
        <f t="shared" si="13"/>
        <v>2022</v>
      </c>
      <c r="D195" s="4">
        <f t="shared" si="14"/>
        <v>7</v>
      </c>
      <c r="E195" s="41">
        <v>186</v>
      </c>
      <c r="F195" s="51">
        <f>'Energía Transada'!G195*1000</f>
        <v>0</v>
      </c>
      <c r="G195" s="51">
        <f>CMG!F188</f>
        <v>145.80172999999999</v>
      </c>
      <c r="H195" s="18">
        <f t="shared" si="16"/>
        <v>0</v>
      </c>
      <c r="I195" s="51">
        <f>'Energía Transada'!D195</f>
        <v>16895.550054700801</v>
      </c>
      <c r="J195" s="51">
        <f>CMG!E188</f>
        <v>149.27413000000001</v>
      </c>
      <c r="K195" s="18">
        <f t="shared" si="15"/>
        <v>2522068.5352869146</v>
      </c>
    </row>
    <row r="196" spans="1:11" x14ac:dyDescent="0.2">
      <c r="A196" s="40">
        <f t="shared" si="17"/>
        <v>44750</v>
      </c>
      <c r="B196" s="4">
        <f t="shared" si="18"/>
        <v>19</v>
      </c>
      <c r="C196" s="4">
        <f t="shared" si="13"/>
        <v>2022</v>
      </c>
      <c r="D196" s="4">
        <f t="shared" si="14"/>
        <v>7</v>
      </c>
      <c r="E196" s="41">
        <v>187</v>
      </c>
      <c r="F196" s="51">
        <f>'Energía Transada'!G196*1000</f>
        <v>11520</v>
      </c>
      <c r="G196" s="51">
        <f>CMG!F189</f>
        <v>128.76073</v>
      </c>
      <c r="H196" s="18">
        <f t="shared" si="16"/>
        <v>1483323.6095999999</v>
      </c>
      <c r="I196" s="51">
        <f>'Energía Transada'!D196</f>
        <v>16810.6508554754</v>
      </c>
      <c r="J196" s="51">
        <f>CMG!E189</f>
        <v>119.67609</v>
      </c>
      <c r="K196" s="18">
        <f t="shared" si="15"/>
        <v>2011832.9647384509</v>
      </c>
    </row>
    <row r="197" spans="1:11" x14ac:dyDescent="0.2">
      <c r="A197" s="40">
        <f t="shared" si="17"/>
        <v>44750</v>
      </c>
      <c r="B197" s="4">
        <f t="shared" si="18"/>
        <v>20</v>
      </c>
      <c r="C197" s="4">
        <f t="shared" si="13"/>
        <v>2022</v>
      </c>
      <c r="D197" s="4">
        <f t="shared" si="14"/>
        <v>7</v>
      </c>
      <c r="E197" s="41">
        <v>188</v>
      </c>
      <c r="F197" s="51">
        <f>'Energía Transada'!G197*1000</f>
        <v>11520</v>
      </c>
      <c r="G197" s="51">
        <f>CMG!F190</f>
        <v>122.60379</v>
      </c>
      <c r="H197" s="18">
        <f t="shared" si="16"/>
        <v>1412395.6608</v>
      </c>
      <c r="I197" s="51">
        <f>'Energía Transada'!D197</f>
        <v>16933.934582051203</v>
      </c>
      <c r="J197" s="51">
        <f>CMG!E190</f>
        <v>113.95685</v>
      </c>
      <c r="K197" s="18">
        <f t="shared" si="15"/>
        <v>1929737.8430766216</v>
      </c>
    </row>
    <row r="198" spans="1:11" x14ac:dyDescent="0.2">
      <c r="A198" s="40">
        <f t="shared" si="17"/>
        <v>44750</v>
      </c>
      <c r="B198" s="4">
        <f t="shared" si="18"/>
        <v>21</v>
      </c>
      <c r="C198" s="4">
        <f t="shared" si="13"/>
        <v>2022</v>
      </c>
      <c r="D198" s="4">
        <f t="shared" si="14"/>
        <v>7</v>
      </c>
      <c r="E198" s="41">
        <v>189</v>
      </c>
      <c r="F198" s="51">
        <f>'Energía Transada'!G198*1000</f>
        <v>11520</v>
      </c>
      <c r="G198" s="51">
        <f>CMG!F191</f>
        <v>121.89375</v>
      </c>
      <c r="H198" s="18">
        <f t="shared" si="16"/>
        <v>1404216</v>
      </c>
      <c r="I198" s="51">
        <f>'Energía Transada'!D198</f>
        <v>16924.465605462101</v>
      </c>
      <c r="J198" s="51">
        <f>CMG!E191</f>
        <v>113.28570999999999</v>
      </c>
      <c r="K198" s="18">
        <f t="shared" si="15"/>
        <v>1917300.1024853538</v>
      </c>
    </row>
    <row r="199" spans="1:11" x14ac:dyDescent="0.2">
      <c r="A199" s="40">
        <f t="shared" si="17"/>
        <v>44750</v>
      </c>
      <c r="B199" s="4">
        <f t="shared" si="18"/>
        <v>22</v>
      </c>
      <c r="C199" s="4">
        <f t="shared" si="13"/>
        <v>2022</v>
      </c>
      <c r="D199" s="4">
        <f t="shared" si="14"/>
        <v>7</v>
      </c>
      <c r="E199" s="41">
        <v>190</v>
      </c>
      <c r="F199" s="51">
        <f>'Energía Transada'!G199*1000</f>
        <v>11520</v>
      </c>
      <c r="G199" s="51">
        <f>CMG!F192</f>
        <v>126.02755999999999</v>
      </c>
      <c r="H199" s="18">
        <f t="shared" si="16"/>
        <v>1451837.4912</v>
      </c>
      <c r="I199" s="51">
        <f>'Energía Transada'!D199</f>
        <v>16906.721015625</v>
      </c>
      <c r="J199" s="51">
        <f>CMG!E192</f>
        <v>117.14717</v>
      </c>
      <c r="K199" s="18">
        <f t="shared" si="15"/>
        <v>1980574.5209599945</v>
      </c>
    </row>
    <row r="200" spans="1:11" x14ac:dyDescent="0.2">
      <c r="A200" s="40">
        <f t="shared" si="17"/>
        <v>44750</v>
      </c>
      <c r="B200" s="4">
        <f t="shared" si="18"/>
        <v>23</v>
      </c>
      <c r="C200" s="4">
        <f t="shared" si="13"/>
        <v>2022</v>
      </c>
      <c r="D200" s="4">
        <f t="shared" si="14"/>
        <v>7</v>
      </c>
      <c r="E200" s="41">
        <v>191</v>
      </c>
      <c r="F200" s="51">
        <f>'Energía Transada'!G200*1000</f>
        <v>11520</v>
      </c>
      <c r="G200" s="51">
        <f>CMG!F193</f>
        <v>128.751</v>
      </c>
      <c r="H200" s="18">
        <f t="shared" si="16"/>
        <v>1483211.52</v>
      </c>
      <c r="I200" s="51">
        <f>'Energía Transada'!D200</f>
        <v>16711.4027226629</v>
      </c>
      <c r="J200" s="51">
        <f>CMG!E193</f>
        <v>119.66636</v>
      </c>
      <c r="K200" s="18">
        <f t="shared" si="15"/>
        <v>1999792.7343151588</v>
      </c>
    </row>
    <row r="201" spans="1:11" x14ac:dyDescent="0.2">
      <c r="A201" s="40">
        <f t="shared" si="17"/>
        <v>44750</v>
      </c>
      <c r="B201" s="4">
        <f t="shared" si="18"/>
        <v>24</v>
      </c>
      <c r="C201" s="4">
        <f t="shared" si="13"/>
        <v>2022</v>
      </c>
      <c r="D201" s="4">
        <f t="shared" si="14"/>
        <v>7</v>
      </c>
      <c r="E201" s="41">
        <v>192</v>
      </c>
      <c r="F201" s="51">
        <f>'Energía Transada'!G201*1000</f>
        <v>11520</v>
      </c>
      <c r="G201" s="51">
        <f>CMG!F194</f>
        <v>146.48259999999999</v>
      </c>
      <c r="H201" s="18">
        <f t="shared" si="16"/>
        <v>1687479.5519999999</v>
      </c>
      <c r="I201" s="51">
        <f>'Energía Transada'!D201</f>
        <v>16057.191828125</v>
      </c>
      <c r="J201" s="51">
        <f>CMG!E194</f>
        <v>136.15295</v>
      </c>
      <c r="K201" s="18">
        <f t="shared" si="15"/>
        <v>2186234.0361151118</v>
      </c>
    </row>
    <row r="202" spans="1:11" x14ac:dyDescent="0.2">
      <c r="A202" s="40">
        <f t="shared" si="17"/>
        <v>44751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7</v>
      </c>
      <c r="E202" s="41">
        <v>193</v>
      </c>
      <c r="F202" s="51">
        <f>'Energía Transada'!G202*1000</f>
        <v>11520</v>
      </c>
      <c r="G202" s="51">
        <f>CMG!F195</f>
        <v>121.50762</v>
      </c>
      <c r="H202" s="18">
        <f t="shared" si="16"/>
        <v>1399767.7824000001</v>
      </c>
      <c r="I202" s="51">
        <f>'Energía Transada'!D202</f>
        <v>14737.371783213101</v>
      </c>
      <c r="J202" s="51">
        <f>CMG!E195</f>
        <v>58.06185</v>
      </c>
      <c r="K202" s="18">
        <f t="shared" ref="K202:K265" si="21">I202*J202</f>
        <v>855679.06987115159</v>
      </c>
    </row>
    <row r="203" spans="1:11" x14ac:dyDescent="0.2">
      <c r="A203" s="40">
        <f t="shared" si="17"/>
        <v>44751</v>
      </c>
      <c r="B203" s="4">
        <f t="shared" si="18"/>
        <v>2</v>
      </c>
      <c r="C203" s="4">
        <f t="shared" si="19"/>
        <v>2022</v>
      </c>
      <c r="D203" s="4">
        <f t="shared" si="20"/>
        <v>7</v>
      </c>
      <c r="E203" s="41">
        <v>194</v>
      </c>
      <c r="F203" s="51">
        <f>'Energía Transada'!G203*1000</f>
        <v>11520</v>
      </c>
      <c r="G203" s="51">
        <f>CMG!F196</f>
        <v>118.55174</v>
      </c>
      <c r="H203" s="18">
        <f t="shared" ref="H203:H266" si="22">F203*G203</f>
        <v>1365716.0448</v>
      </c>
      <c r="I203" s="51">
        <f>'Energía Transada'!D203</f>
        <v>12317.9433261752</v>
      </c>
      <c r="J203" s="51">
        <f>CMG!E196</f>
        <v>0</v>
      </c>
      <c r="K203" s="18">
        <f t="shared" si="21"/>
        <v>0</v>
      </c>
    </row>
    <row r="204" spans="1:11" x14ac:dyDescent="0.2">
      <c r="A204" s="40">
        <f t="shared" ref="A204:A267" si="23">IF(B203=24,A203+1,A203)</f>
        <v>44751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7</v>
      </c>
      <c r="E204" s="41">
        <v>195</v>
      </c>
      <c r="F204" s="51">
        <f>'Energía Transada'!G204*1000</f>
        <v>11520</v>
      </c>
      <c r="G204" s="51">
        <f>CMG!F197</f>
        <v>111.99699</v>
      </c>
      <c r="H204" s="18">
        <f t="shared" si="22"/>
        <v>1290205.3248000001</v>
      </c>
      <c r="I204" s="51">
        <f>'Energía Transada'!D204</f>
        <v>12555.0781699252</v>
      </c>
      <c r="J204" s="51">
        <f>CMG!E197</f>
        <v>0</v>
      </c>
      <c r="K204" s="18">
        <f t="shared" si="21"/>
        <v>0</v>
      </c>
    </row>
    <row r="205" spans="1:11" x14ac:dyDescent="0.2">
      <c r="A205" s="40">
        <f t="shared" si="23"/>
        <v>44751</v>
      </c>
      <c r="B205" s="4">
        <f t="shared" si="24"/>
        <v>4</v>
      </c>
      <c r="C205" s="4">
        <f t="shared" si="19"/>
        <v>2022</v>
      </c>
      <c r="D205" s="4">
        <f t="shared" si="20"/>
        <v>7</v>
      </c>
      <c r="E205" s="41">
        <v>196</v>
      </c>
      <c r="F205" s="51">
        <f>'Energía Transada'!G205*1000</f>
        <v>11520</v>
      </c>
      <c r="G205" s="51">
        <f>CMG!F198</f>
        <v>105.94128000000001</v>
      </c>
      <c r="H205" s="18">
        <f t="shared" si="22"/>
        <v>1220443.5456000001</v>
      </c>
      <c r="I205" s="51">
        <f>'Energía Transada'!D205</f>
        <v>12802.1209941506</v>
      </c>
      <c r="J205" s="51">
        <f>CMG!E198</f>
        <v>0</v>
      </c>
      <c r="K205" s="18">
        <f t="shared" si="21"/>
        <v>0</v>
      </c>
    </row>
    <row r="206" spans="1:11" x14ac:dyDescent="0.2">
      <c r="A206" s="40">
        <f t="shared" si="23"/>
        <v>44751</v>
      </c>
      <c r="B206" s="4">
        <f t="shared" si="24"/>
        <v>5</v>
      </c>
      <c r="C206" s="4">
        <f t="shared" si="19"/>
        <v>2022</v>
      </c>
      <c r="D206" s="4">
        <f t="shared" si="20"/>
        <v>7</v>
      </c>
      <c r="E206" s="41">
        <v>197</v>
      </c>
      <c r="F206" s="51">
        <f>'Energía Transada'!G206*1000</f>
        <v>11520</v>
      </c>
      <c r="G206" s="51">
        <f>CMG!F199</f>
        <v>114.59778</v>
      </c>
      <c r="H206" s="18">
        <f t="shared" si="22"/>
        <v>1320166.4256</v>
      </c>
      <c r="I206" s="51">
        <f>'Energía Transada'!D206</f>
        <v>12531.187005862701</v>
      </c>
      <c r="J206" s="51">
        <f>CMG!E199</f>
        <v>0</v>
      </c>
      <c r="K206" s="18">
        <f t="shared" si="21"/>
        <v>0</v>
      </c>
    </row>
    <row r="207" spans="1:11" x14ac:dyDescent="0.2">
      <c r="A207" s="40">
        <f t="shared" si="23"/>
        <v>44751</v>
      </c>
      <c r="B207" s="4">
        <f t="shared" si="24"/>
        <v>6</v>
      </c>
      <c r="C207" s="4">
        <f t="shared" si="19"/>
        <v>2022</v>
      </c>
      <c r="D207" s="4">
        <f t="shared" si="20"/>
        <v>7</v>
      </c>
      <c r="E207" s="41">
        <v>198</v>
      </c>
      <c r="F207" s="51">
        <f>'Energía Transada'!G207*1000</f>
        <v>11520</v>
      </c>
      <c r="G207" s="51">
        <f>CMG!F200</f>
        <v>109.51137</v>
      </c>
      <c r="H207" s="18">
        <f t="shared" si="22"/>
        <v>1261570.9824000001</v>
      </c>
      <c r="I207" s="51">
        <f>'Energía Transada'!D207</f>
        <v>7168.6023281117004</v>
      </c>
      <c r="J207" s="51">
        <f>CMG!E200</f>
        <v>0</v>
      </c>
      <c r="K207" s="18">
        <f t="shared" si="21"/>
        <v>0</v>
      </c>
    </row>
    <row r="208" spans="1:11" x14ac:dyDescent="0.2">
      <c r="A208" s="40">
        <f t="shared" si="23"/>
        <v>44751</v>
      </c>
      <c r="B208" s="4">
        <f t="shared" si="24"/>
        <v>7</v>
      </c>
      <c r="C208" s="4">
        <f t="shared" si="19"/>
        <v>2022</v>
      </c>
      <c r="D208" s="4">
        <f t="shared" si="20"/>
        <v>7</v>
      </c>
      <c r="E208" s="41">
        <v>199</v>
      </c>
      <c r="F208" s="51">
        <f>'Energía Transada'!G208*1000</f>
        <v>11520</v>
      </c>
      <c r="G208" s="51">
        <f>CMG!F201</f>
        <v>74.040859999999995</v>
      </c>
      <c r="H208" s="18">
        <f t="shared" si="22"/>
        <v>852950.70719999995</v>
      </c>
      <c r="I208" s="51">
        <f>'Energía Transada'!D208</f>
        <v>8897.4315322382008</v>
      </c>
      <c r="J208" s="51">
        <f>CMG!E201</f>
        <v>0</v>
      </c>
      <c r="K208" s="18">
        <f t="shared" si="21"/>
        <v>0</v>
      </c>
    </row>
    <row r="209" spans="1:11" x14ac:dyDescent="0.2">
      <c r="A209" s="40">
        <f t="shared" si="23"/>
        <v>44751</v>
      </c>
      <c r="B209" s="4">
        <f t="shared" si="24"/>
        <v>8</v>
      </c>
      <c r="C209" s="4">
        <f t="shared" si="19"/>
        <v>2022</v>
      </c>
      <c r="D209" s="4">
        <f t="shared" si="20"/>
        <v>7</v>
      </c>
      <c r="E209" s="41">
        <v>200</v>
      </c>
      <c r="F209" s="51">
        <f>'Energía Transada'!G209*1000</f>
        <v>11520</v>
      </c>
      <c r="G209" s="51">
        <f>CMG!F202</f>
        <v>51.334350000000001</v>
      </c>
      <c r="H209" s="18">
        <f t="shared" si="22"/>
        <v>591371.71200000006</v>
      </c>
      <c r="I209" s="51">
        <f>'Energía Transada'!D209</f>
        <v>6395.6868554621005</v>
      </c>
      <c r="J209" s="51">
        <f>CMG!E202</f>
        <v>0</v>
      </c>
      <c r="K209" s="18">
        <f t="shared" si="21"/>
        <v>0</v>
      </c>
    </row>
    <row r="210" spans="1:11" x14ac:dyDescent="0.2">
      <c r="A210" s="40">
        <f t="shared" si="23"/>
        <v>44751</v>
      </c>
      <c r="B210" s="4">
        <f t="shared" si="24"/>
        <v>9</v>
      </c>
      <c r="C210" s="4">
        <f t="shared" si="19"/>
        <v>2022</v>
      </c>
      <c r="D210" s="4">
        <f t="shared" si="20"/>
        <v>7</v>
      </c>
      <c r="E210" s="41">
        <v>201</v>
      </c>
      <c r="F210" s="51">
        <f>'Energía Transada'!G210*1000</f>
        <v>0</v>
      </c>
      <c r="G210" s="51">
        <f>CMG!F203</f>
        <v>0</v>
      </c>
      <c r="H210" s="18">
        <f t="shared" si="22"/>
        <v>0</v>
      </c>
      <c r="I210" s="51">
        <f>'Energía Transada'!D210</f>
        <v>9830.7625390758003</v>
      </c>
      <c r="J210" s="51">
        <f>CMG!E203</f>
        <v>0</v>
      </c>
      <c r="K210" s="18">
        <f t="shared" si="21"/>
        <v>0</v>
      </c>
    </row>
    <row r="211" spans="1:11" x14ac:dyDescent="0.2">
      <c r="A211" s="40">
        <f t="shared" si="23"/>
        <v>44751</v>
      </c>
      <c r="B211" s="4">
        <f t="shared" si="24"/>
        <v>10</v>
      </c>
      <c r="C211" s="4">
        <f t="shared" si="19"/>
        <v>2022</v>
      </c>
      <c r="D211" s="4">
        <f t="shared" si="20"/>
        <v>7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7082.8183671875004</v>
      </c>
      <c r="J211" s="51">
        <f>CMG!E204</f>
        <v>0</v>
      </c>
      <c r="K211" s="18">
        <f t="shared" si="21"/>
        <v>0</v>
      </c>
    </row>
    <row r="212" spans="1:11" x14ac:dyDescent="0.2">
      <c r="A212" s="40">
        <f t="shared" si="23"/>
        <v>44751</v>
      </c>
      <c r="B212" s="4">
        <f t="shared" si="24"/>
        <v>11</v>
      </c>
      <c r="C212" s="4">
        <f t="shared" si="19"/>
        <v>2022</v>
      </c>
      <c r="D212" s="4">
        <f t="shared" si="20"/>
        <v>7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2675.5520380876001</v>
      </c>
      <c r="J212" s="51">
        <f>CMG!E205</f>
        <v>0</v>
      </c>
      <c r="K212" s="18">
        <f t="shared" si="21"/>
        <v>0</v>
      </c>
    </row>
    <row r="213" spans="1:11" x14ac:dyDescent="0.2">
      <c r="A213" s="40">
        <f t="shared" si="23"/>
        <v>44751</v>
      </c>
      <c r="B213" s="4">
        <f t="shared" si="24"/>
        <v>12</v>
      </c>
      <c r="C213" s="4">
        <f t="shared" si="19"/>
        <v>2022</v>
      </c>
      <c r="D213" s="4">
        <f t="shared" si="20"/>
        <v>7</v>
      </c>
      <c r="E213" s="41">
        <v>204</v>
      </c>
      <c r="F213" s="51">
        <f>'Energía Transada'!G213*1000</f>
        <v>0</v>
      </c>
      <c r="G213" s="51">
        <f>CMG!F206</f>
        <v>0</v>
      </c>
      <c r="H213" s="18">
        <f t="shared" si="22"/>
        <v>0</v>
      </c>
      <c r="I213" s="51">
        <f>'Energía Transada'!D213</f>
        <v>1811.3006987313001</v>
      </c>
      <c r="J213" s="51">
        <f>CMG!E206</f>
        <v>0</v>
      </c>
      <c r="K213" s="18">
        <f t="shared" si="21"/>
        <v>0</v>
      </c>
    </row>
    <row r="214" spans="1:11" x14ac:dyDescent="0.2">
      <c r="A214" s="40">
        <f t="shared" si="23"/>
        <v>44751</v>
      </c>
      <c r="B214" s="4">
        <f t="shared" si="24"/>
        <v>13</v>
      </c>
      <c r="C214" s="4">
        <f t="shared" si="19"/>
        <v>2022</v>
      </c>
      <c r="D214" s="4">
        <f t="shared" si="20"/>
        <v>7</v>
      </c>
      <c r="E214" s="41">
        <v>205</v>
      </c>
      <c r="F214" s="51">
        <f>'Energía Transada'!G214*1000</f>
        <v>0</v>
      </c>
      <c r="G214" s="51">
        <f>CMG!F207</f>
        <v>48.253720000000001</v>
      </c>
      <c r="H214" s="18">
        <f t="shared" si="22"/>
        <v>0</v>
      </c>
      <c r="I214" s="51">
        <f>'Energía Transada'!D214</f>
        <v>3823.0256435497004</v>
      </c>
      <c r="J214" s="51">
        <f>CMG!E207</f>
        <v>52.054130000000001</v>
      </c>
      <c r="K214" s="18">
        <f t="shared" si="21"/>
        <v>199004.27384266976</v>
      </c>
    </row>
    <row r="215" spans="1:11" x14ac:dyDescent="0.2">
      <c r="A215" s="40">
        <f t="shared" si="23"/>
        <v>44751</v>
      </c>
      <c r="B215" s="4">
        <f t="shared" si="24"/>
        <v>14</v>
      </c>
      <c r="C215" s="4">
        <f t="shared" si="19"/>
        <v>2022</v>
      </c>
      <c r="D215" s="4">
        <f t="shared" si="20"/>
        <v>7</v>
      </c>
      <c r="E215" s="41">
        <v>206</v>
      </c>
      <c r="F215" s="51">
        <f>'Energía Transada'!G215*1000</f>
        <v>0</v>
      </c>
      <c r="G215" s="51">
        <f>CMG!F208</f>
        <v>73.417050000000003</v>
      </c>
      <c r="H215" s="18">
        <f t="shared" si="22"/>
        <v>0</v>
      </c>
      <c r="I215" s="51">
        <f>'Energía Transada'!D215</f>
        <v>2796.7908247062001</v>
      </c>
      <c r="J215" s="51">
        <f>CMG!E208</f>
        <v>79.19444</v>
      </c>
      <c r="K215" s="18">
        <f t="shared" si="21"/>
        <v>221490.28315974568</v>
      </c>
    </row>
    <row r="216" spans="1:11" x14ac:dyDescent="0.2">
      <c r="A216" s="40">
        <f t="shared" si="23"/>
        <v>44751</v>
      </c>
      <c r="B216" s="4">
        <f t="shared" si="24"/>
        <v>15</v>
      </c>
      <c r="C216" s="4">
        <f t="shared" si="19"/>
        <v>2022</v>
      </c>
      <c r="D216" s="4">
        <f t="shared" si="20"/>
        <v>7</v>
      </c>
      <c r="E216" s="41">
        <v>207</v>
      </c>
      <c r="F216" s="51">
        <f>'Energía Transada'!G216*1000</f>
        <v>0</v>
      </c>
      <c r="G216" s="51">
        <f>CMG!F209</f>
        <v>96.142750000000007</v>
      </c>
      <c r="H216" s="18">
        <f t="shared" si="22"/>
        <v>0</v>
      </c>
      <c r="I216" s="51">
        <f>'Energía Transada'!D216</f>
        <v>1377.7617417067001</v>
      </c>
      <c r="J216" s="51">
        <f>CMG!E209</f>
        <v>103.70518</v>
      </c>
      <c r="K216" s="18">
        <f t="shared" si="21"/>
        <v>142881.02942080685</v>
      </c>
    </row>
    <row r="217" spans="1:11" x14ac:dyDescent="0.2">
      <c r="A217" s="40">
        <f t="shared" si="23"/>
        <v>44751</v>
      </c>
      <c r="B217" s="4">
        <f t="shared" si="24"/>
        <v>16</v>
      </c>
      <c r="C217" s="4">
        <f t="shared" si="19"/>
        <v>2022</v>
      </c>
      <c r="D217" s="4">
        <f t="shared" si="20"/>
        <v>7</v>
      </c>
      <c r="E217" s="41">
        <v>208</v>
      </c>
      <c r="F217" s="51">
        <f>'Energía Transada'!G217*1000</f>
        <v>0</v>
      </c>
      <c r="G217" s="51">
        <f>CMG!F210</f>
        <v>119.42507000000001</v>
      </c>
      <c r="H217" s="18">
        <f t="shared" si="22"/>
        <v>0</v>
      </c>
      <c r="I217" s="51">
        <f>'Energía Transada'!D217</f>
        <v>483.82533242190004</v>
      </c>
      <c r="J217" s="51">
        <f>CMG!E210</f>
        <v>128.82052999999999</v>
      </c>
      <c r="K217" s="18">
        <f t="shared" si="21"/>
        <v>62326.635750015346</v>
      </c>
    </row>
    <row r="218" spans="1:11" x14ac:dyDescent="0.2">
      <c r="A218" s="40">
        <f t="shared" si="23"/>
        <v>44751</v>
      </c>
      <c r="B218" s="4">
        <f t="shared" si="24"/>
        <v>17</v>
      </c>
      <c r="C218" s="4">
        <f t="shared" si="19"/>
        <v>2022</v>
      </c>
      <c r="D218" s="4">
        <f t="shared" si="20"/>
        <v>7</v>
      </c>
      <c r="E218" s="41">
        <v>209</v>
      </c>
      <c r="F218" s="51">
        <f>'Energía Transada'!G218*1000</f>
        <v>0</v>
      </c>
      <c r="G218" s="51">
        <f>CMG!F211</f>
        <v>135.59601000000001</v>
      </c>
      <c r="H218" s="18">
        <f t="shared" si="22"/>
        <v>0</v>
      </c>
      <c r="I218" s="51">
        <f>'Energía Transada'!D218</f>
        <v>1962.8121166934</v>
      </c>
      <c r="J218" s="51">
        <f>CMG!E211</f>
        <v>146.26787999999999</v>
      </c>
      <c r="K218" s="18">
        <f t="shared" si="21"/>
        <v>287096.36714705621</v>
      </c>
    </row>
    <row r="219" spans="1:11" x14ac:dyDescent="0.2">
      <c r="A219" s="40">
        <f t="shared" si="23"/>
        <v>44751</v>
      </c>
      <c r="B219" s="4">
        <f t="shared" si="24"/>
        <v>18</v>
      </c>
      <c r="C219" s="4">
        <f t="shared" si="19"/>
        <v>2022</v>
      </c>
      <c r="D219" s="4">
        <f t="shared" si="20"/>
        <v>7</v>
      </c>
      <c r="E219" s="41">
        <v>210</v>
      </c>
      <c r="F219" s="51">
        <f>'Energía Transada'!G219*1000</f>
        <v>0</v>
      </c>
      <c r="G219" s="51">
        <f>CMG!F212</f>
        <v>150.45217</v>
      </c>
      <c r="H219" s="18">
        <f t="shared" si="22"/>
        <v>0</v>
      </c>
      <c r="I219" s="51">
        <f>'Energía Transada'!D219</f>
        <v>3007.0543108039001</v>
      </c>
      <c r="J219" s="51">
        <f>CMG!E212</f>
        <v>162.28527</v>
      </c>
      <c r="K219" s="18">
        <f t="shared" si="21"/>
        <v>488000.62073347485</v>
      </c>
    </row>
    <row r="220" spans="1:11" x14ac:dyDescent="0.2">
      <c r="A220" s="40">
        <f t="shared" si="23"/>
        <v>44751</v>
      </c>
      <c r="B220" s="4">
        <f t="shared" si="24"/>
        <v>19</v>
      </c>
      <c r="C220" s="4">
        <f t="shared" si="19"/>
        <v>2022</v>
      </c>
      <c r="D220" s="4">
        <f t="shared" si="20"/>
        <v>7</v>
      </c>
      <c r="E220" s="41">
        <v>211</v>
      </c>
      <c r="F220" s="51">
        <f>'Energía Transada'!G220*1000</f>
        <v>11520</v>
      </c>
      <c r="G220" s="51">
        <f>CMG!F213</f>
        <v>159.53093000000001</v>
      </c>
      <c r="H220" s="18">
        <f t="shared" si="22"/>
        <v>1837796.3136000002</v>
      </c>
      <c r="I220" s="51">
        <f>'Energía Transada'!D220</f>
        <v>4378.9166127938006</v>
      </c>
      <c r="J220" s="51">
        <f>CMG!E213</f>
        <v>167.80355</v>
      </c>
      <c r="K220" s="18">
        <f t="shared" si="21"/>
        <v>734797.75278077519</v>
      </c>
    </row>
    <row r="221" spans="1:11" x14ac:dyDescent="0.2">
      <c r="A221" s="40">
        <f t="shared" si="23"/>
        <v>44751</v>
      </c>
      <c r="B221" s="4">
        <f t="shared" si="24"/>
        <v>20</v>
      </c>
      <c r="C221" s="4">
        <f t="shared" si="19"/>
        <v>2022</v>
      </c>
      <c r="D221" s="4">
        <f t="shared" si="20"/>
        <v>7</v>
      </c>
      <c r="E221" s="41">
        <v>212</v>
      </c>
      <c r="F221" s="51">
        <f>'Energía Transada'!G221*1000</f>
        <v>11520</v>
      </c>
      <c r="G221" s="51">
        <f>CMG!F214</f>
        <v>150.26983000000001</v>
      </c>
      <c r="H221" s="18">
        <f t="shared" si="22"/>
        <v>1731108.4416000003</v>
      </c>
      <c r="I221" s="51">
        <f>'Energía Transada'!D221</f>
        <v>5303.0506826255005</v>
      </c>
      <c r="J221" s="51">
        <f>CMG!E214</f>
        <v>158.06259</v>
      </c>
      <c r="K221" s="18">
        <f t="shared" si="21"/>
        <v>838213.92579705466</v>
      </c>
    </row>
    <row r="222" spans="1:11" x14ac:dyDescent="0.2">
      <c r="A222" s="40">
        <f t="shared" si="23"/>
        <v>44751</v>
      </c>
      <c r="B222" s="4">
        <f t="shared" si="24"/>
        <v>21</v>
      </c>
      <c r="C222" s="4">
        <f t="shared" si="19"/>
        <v>2022</v>
      </c>
      <c r="D222" s="4">
        <f t="shared" si="20"/>
        <v>7</v>
      </c>
      <c r="E222" s="41">
        <v>213</v>
      </c>
      <c r="F222" s="51">
        <f>'Energía Transada'!G222*1000</f>
        <v>11520</v>
      </c>
      <c r="G222" s="51">
        <f>CMG!F215</f>
        <v>148.58074999999999</v>
      </c>
      <c r="H222" s="18">
        <f t="shared" si="22"/>
        <v>1711650.24</v>
      </c>
      <c r="I222" s="51">
        <f>'Energía Transada'!D222</f>
        <v>6215.6336894631004</v>
      </c>
      <c r="J222" s="51">
        <f>CMG!E215</f>
        <v>156.28715</v>
      </c>
      <c r="K222" s="18">
        <f t="shared" si="21"/>
        <v>971423.67477017292</v>
      </c>
    </row>
    <row r="223" spans="1:11" x14ac:dyDescent="0.2">
      <c r="A223" s="40">
        <f t="shared" si="23"/>
        <v>44751</v>
      </c>
      <c r="B223" s="4">
        <f t="shared" si="24"/>
        <v>22</v>
      </c>
      <c r="C223" s="4">
        <f t="shared" si="19"/>
        <v>2022</v>
      </c>
      <c r="D223" s="4">
        <f t="shared" si="20"/>
        <v>7</v>
      </c>
      <c r="E223" s="41">
        <v>214</v>
      </c>
      <c r="F223" s="51">
        <f>'Energía Transada'!G223*1000</f>
        <v>11520</v>
      </c>
      <c r="G223" s="51">
        <f>CMG!F216</f>
        <v>146.37343999999999</v>
      </c>
      <c r="H223" s="18">
        <f t="shared" si="22"/>
        <v>1686222.0288</v>
      </c>
      <c r="I223" s="51">
        <f>'Energía Transada'!D223</f>
        <v>4921.5774589877001</v>
      </c>
      <c r="J223" s="51">
        <f>CMG!E216</f>
        <v>153.97426999999999</v>
      </c>
      <c r="K223" s="18">
        <f t="shared" si="21"/>
        <v>757796.29649608606</v>
      </c>
    </row>
    <row r="224" spans="1:11" x14ac:dyDescent="0.2">
      <c r="A224" s="40">
        <f t="shared" si="23"/>
        <v>44751</v>
      </c>
      <c r="B224" s="4">
        <f t="shared" si="24"/>
        <v>23</v>
      </c>
      <c r="C224" s="4">
        <f t="shared" si="19"/>
        <v>2022</v>
      </c>
      <c r="D224" s="4">
        <f t="shared" si="20"/>
        <v>7</v>
      </c>
      <c r="E224" s="41">
        <v>215</v>
      </c>
      <c r="F224" s="51">
        <f>'Energía Transada'!G224*1000</f>
        <v>11520</v>
      </c>
      <c r="G224" s="51">
        <f>CMG!F217</f>
        <v>143.58072000000001</v>
      </c>
      <c r="H224" s="18">
        <f t="shared" si="22"/>
        <v>1654049.8944000001</v>
      </c>
      <c r="I224" s="51">
        <f>'Energía Transada'!D224</f>
        <v>8067.5399765625007</v>
      </c>
      <c r="J224" s="51">
        <f>CMG!E217</f>
        <v>151.02798999999999</v>
      </c>
      <c r="K224" s="18">
        <f t="shared" si="21"/>
        <v>1218424.3469048815</v>
      </c>
    </row>
    <row r="225" spans="1:11" x14ac:dyDescent="0.2">
      <c r="A225" s="40">
        <f t="shared" si="23"/>
        <v>44751</v>
      </c>
      <c r="B225" s="4">
        <f t="shared" si="24"/>
        <v>24</v>
      </c>
      <c r="C225" s="4">
        <f t="shared" si="19"/>
        <v>2022</v>
      </c>
      <c r="D225" s="4">
        <f t="shared" si="20"/>
        <v>7</v>
      </c>
      <c r="E225" s="41">
        <v>216</v>
      </c>
      <c r="F225" s="51">
        <f>'Energía Transada'!G225*1000</f>
        <v>11520</v>
      </c>
      <c r="G225" s="51">
        <f>CMG!F218</f>
        <v>131.11421000000001</v>
      </c>
      <c r="H225" s="18">
        <f t="shared" si="22"/>
        <v>1510435.6992000001</v>
      </c>
      <c r="I225" s="51">
        <f>'Energía Transada'!D225</f>
        <v>8375.0714345753004</v>
      </c>
      <c r="J225" s="51">
        <f>CMG!E218</f>
        <v>137.91848999999999</v>
      </c>
      <c r="K225" s="18">
        <f t="shared" si="21"/>
        <v>1155077.2058987592</v>
      </c>
    </row>
    <row r="226" spans="1:11" x14ac:dyDescent="0.2">
      <c r="A226" s="40">
        <f t="shared" si="23"/>
        <v>44752</v>
      </c>
      <c r="B226" s="4">
        <f t="shared" si="24"/>
        <v>1</v>
      </c>
      <c r="C226" s="4">
        <f t="shared" si="19"/>
        <v>2022</v>
      </c>
      <c r="D226" s="4">
        <f t="shared" si="20"/>
        <v>7</v>
      </c>
      <c r="E226" s="41">
        <v>217</v>
      </c>
      <c r="F226" s="51">
        <f>'Energía Transada'!G226*1000</f>
        <v>11520</v>
      </c>
      <c r="G226" s="51">
        <f>CMG!F219</f>
        <v>116.31564</v>
      </c>
      <c r="H226" s="18">
        <f t="shared" si="22"/>
        <v>1339956.1728000001</v>
      </c>
      <c r="I226" s="51">
        <f>'Energía Transada'!D226</f>
        <v>12310.1113925881</v>
      </c>
      <c r="J226" s="51">
        <f>CMG!E219</f>
        <v>112.03538</v>
      </c>
      <c r="K226" s="18">
        <f t="shared" si="21"/>
        <v>1379168.0077109369</v>
      </c>
    </row>
    <row r="227" spans="1:11" x14ac:dyDescent="0.2">
      <c r="A227" s="40">
        <f t="shared" si="23"/>
        <v>44752</v>
      </c>
      <c r="B227" s="4">
        <f t="shared" si="24"/>
        <v>2</v>
      </c>
      <c r="C227" s="4">
        <f t="shared" si="19"/>
        <v>2022</v>
      </c>
      <c r="D227" s="4">
        <f t="shared" si="20"/>
        <v>7</v>
      </c>
      <c r="E227" s="41">
        <v>218</v>
      </c>
      <c r="F227" s="51">
        <f>'Energía Transada'!G227*1000</f>
        <v>11520</v>
      </c>
      <c r="G227" s="51">
        <f>CMG!F220</f>
        <v>116.31564</v>
      </c>
      <c r="H227" s="18">
        <f t="shared" si="22"/>
        <v>1339956.1728000001</v>
      </c>
      <c r="I227" s="51">
        <f>'Energía Transada'!D227</f>
        <v>11759.6451738381</v>
      </c>
      <c r="J227" s="51">
        <f>CMG!E220</f>
        <v>112.03538</v>
      </c>
      <c r="K227" s="18">
        <f t="shared" si="21"/>
        <v>1317496.3157161176</v>
      </c>
    </row>
    <row r="228" spans="1:11" x14ac:dyDescent="0.2">
      <c r="A228" s="40">
        <f t="shared" si="23"/>
        <v>44752</v>
      </c>
      <c r="B228" s="4">
        <f t="shared" si="24"/>
        <v>3</v>
      </c>
      <c r="C228" s="4">
        <f t="shared" si="19"/>
        <v>2022</v>
      </c>
      <c r="D228" s="4">
        <f t="shared" si="20"/>
        <v>7</v>
      </c>
      <c r="E228" s="41">
        <v>219</v>
      </c>
      <c r="F228" s="51">
        <f>'Energía Transada'!G228*1000</f>
        <v>11520</v>
      </c>
      <c r="G228" s="51">
        <f>CMG!F221</f>
        <v>116.31564</v>
      </c>
      <c r="H228" s="18">
        <f t="shared" si="22"/>
        <v>1339956.1728000001</v>
      </c>
      <c r="I228" s="51">
        <f>'Energía Transada'!D228</f>
        <v>9126.6682021501001</v>
      </c>
      <c r="J228" s="51">
        <f>CMG!E221</f>
        <v>112.03538</v>
      </c>
      <c r="K228" s="18">
        <f t="shared" si="21"/>
        <v>1022509.7401618033</v>
      </c>
    </row>
    <row r="229" spans="1:11" x14ac:dyDescent="0.2">
      <c r="A229" s="40">
        <f t="shared" si="23"/>
        <v>44752</v>
      </c>
      <c r="B229" s="4">
        <f t="shared" si="24"/>
        <v>4</v>
      </c>
      <c r="C229" s="4">
        <f t="shared" si="19"/>
        <v>2022</v>
      </c>
      <c r="D229" s="4">
        <f t="shared" si="20"/>
        <v>7</v>
      </c>
      <c r="E229" s="41">
        <v>220</v>
      </c>
      <c r="F229" s="51">
        <f>'Energía Transada'!G229*1000</f>
        <v>11520</v>
      </c>
      <c r="G229" s="51">
        <f>CMG!F222</f>
        <v>116.31564</v>
      </c>
      <c r="H229" s="18">
        <f t="shared" si="22"/>
        <v>1339956.1728000001</v>
      </c>
      <c r="I229" s="51">
        <f>'Energía Transada'!D229</f>
        <v>9497.6992373129997</v>
      </c>
      <c r="J229" s="51">
        <f>CMG!E222</f>
        <v>112.03538</v>
      </c>
      <c r="K229" s="18">
        <f t="shared" si="21"/>
        <v>1064078.3431780722</v>
      </c>
    </row>
    <row r="230" spans="1:11" x14ac:dyDescent="0.2">
      <c r="A230" s="40">
        <f t="shared" si="23"/>
        <v>44752</v>
      </c>
      <c r="B230" s="4">
        <f t="shared" si="24"/>
        <v>5</v>
      </c>
      <c r="C230" s="4">
        <f t="shared" si="19"/>
        <v>2022</v>
      </c>
      <c r="D230" s="4">
        <f t="shared" si="20"/>
        <v>7</v>
      </c>
      <c r="E230" s="41">
        <v>221</v>
      </c>
      <c r="F230" s="51">
        <f>'Energía Transada'!G230*1000</f>
        <v>11520</v>
      </c>
      <c r="G230" s="51">
        <f>CMG!F223</f>
        <v>116.31564</v>
      </c>
      <c r="H230" s="18">
        <f t="shared" si="22"/>
        <v>1339956.1728000001</v>
      </c>
      <c r="I230" s="51">
        <f>'Energía Transada'!D230</f>
        <v>8216.2444970753004</v>
      </c>
      <c r="J230" s="51">
        <f>CMG!E223</f>
        <v>112.03538</v>
      </c>
      <c r="K230" s="18">
        <f t="shared" si="21"/>
        <v>920510.07440274023</v>
      </c>
    </row>
    <row r="231" spans="1:11" x14ac:dyDescent="0.2">
      <c r="A231" s="40">
        <f t="shared" si="23"/>
        <v>44752</v>
      </c>
      <c r="B231" s="4">
        <f t="shared" si="24"/>
        <v>6</v>
      </c>
      <c r="C231" s="4">
        <f t="shared" si="19"/>
        <v>2022</v>
      </c>
      <c r="D231" s="4">
        <f t="shared" si="20"/>
        <v>7</v>
      </c>
      <c r="E231" s="41">
        <v>222</v>
      </c>
      <c r="F231" s="51">
        <f>'Energía Transada'!G231*1000</f>
        <v>11520</v>
      </c>
      <c r="G231" s="51">
        <f>CMG!F224</f>
        <v>116.31564</v>
      </c>
      <c r="H231" s="18">
        <f t="shared" si="22"/>
        <v>1339956.1728000001</v>
      </c>
      <c r="I231" s="51">
        <f>'Energía Transada'!D231</f>
        <v>9886.1747031383002</v>
      </c>
      <c r="J231" s="51">
        <f>CMG!E224</f>
        <v>112.03538</v>
      </c>
      <c r="K231" s="18">
        <f t="shared" si="21"/>
        <v>1107601.3396124868</v>
      </c>
    </row>
    <row r="232" spans="1:11" x14ac:dyDescent="0.2">
      <c r="A232" s="40">
        <f t="shared" si="23"/>
        <v>44752</v>
      </c>
      <c r="B232" s="4">
        <f t="shared" si="24"/>
        <v>7</v>
      </c>
      <c r="C232" s="4">
        <f t="shared" si="19"/>
        <v>2022</v>
      </c>
      <c r="D232" s="4">
        <f t="shared" si="20"/>
        <v>7</v>
      </c>
      <c r="E232" s="41">
        <v>223</v>
      </c>
      <c r="F232" s="51">
        <f>'Energía Transada'!G232*1000</f>
        <v>11520</v>
      </c>
      <c r="G232" s="51">
        <f>CMG!F225</f>
        <v>100.69172</v>
      </c>
      <c r="H232" s="18">
        <f t="shared" si="22"/>
        <v>1159968.6144000001</v>
      </c>
      <c r="I232" s="51">
        <f>'Energía Transada'!D232</f>
        <v>10593.3567441506</v>
      </c>
      <c r="J232" s="51">
        <f>CMG!E225</f>
        <v>96.987279999999998</v>
      </c>
      <c r="K232" s="18">
        <f t="shared" si="21"/>
        <v>1027420.8566848226</v>
      </c>
    </row>
    <row r="233" spans="1:11" x14ac:dyDescent="0.2">
      <c r="A233" s="40">
        <f t="shared" si="23"/>
        <v>44752</v>
      </c>
      <c r="B233" s="4">
        <f t="shared" si="24"/>
        <v>8</v>
      </c>
      <c r="C233" s="4">
        <f t="shared" si="19"/>
        <v>2022</v>
      </c>
      <c r="D233" s="4">
        <f t="shared" si="20"/>
        <v>7</v>
      </c>
      <c r="E233" s="41">
        <v>224</v>
      </c>
      <c r="F233" s="51">
        <f>'Energía Transada'!G233*1000</f>
        <v>11520</v>
      </c>
      <c r="G233" s="51">
        <f>CMG!F226</f>
        <v>83.234780000000001</v>
      </c>
      <c r="H233" s="18">
        <f t="shared" si="22"/>
        <v>958864.66559999995</v>
      </c>
      <c r="I233" s="51">
        <f>'Energía Transada'!D233</f>
        <v>11909.0169023504</v>
      </c>
      <c r="J233" s="51">
        <f>CMG!E226</f>
        <v>80.173339999999996</v>
      </c>
      <c r="K233" s="18">
        <f t="shared" si="21"/>
        <v>954785.66117788537</v>
      </c>
    </row>
    <row r="234" spans="1:11" x14ac:dyDescent="0.2">
      <c r="A234" s="40">
        <f t="shared" si="23"/>
        <v>44752</v>
      </c>
      <c r="B234" s="4">
        <f t="shared" si="24"/>
        <v>9</v>
      </c>
      <c r="C234" s="4">
        <f t="shared" si="19"/>
        <v>2022</v>
      </c>
      <c r="D234" s="4">
        <f t="shared" si="20"/>
        <v>7</v>
      </c>
      <c r="E234" s="41">
        <v>225</v>
      </c>
      <c r="F234" s="51">
        <f>'Energía Transada'!G234*1000</f>
        <v>0</v>
      </c>
      <c r="G234" s="51">
        <f>CMG!F227</f>
        <v>9.4722399999999993</v>
      </c>
      <c r="H234" s="18">
        <f t="shared" si="22"/>
        <v>0</v>
      </c>
      <c r="I234" s="51">
        <f>'Energía Transada'!D234</f>
        <v>13079.9995566373</v>
      </c>
      <c r="J234" s="51">
        <f>CMG!E227</f>
        <v>9.9712800000000001</v>
      </c>
      <c r="K234" s="18">
        <f t="shared" si="21"/>
        <v>130424.33797910638</v>
      </c>
    </row>
    <row r="235" spans="1:11" x14ac:dyDescent="0.2">
      <c r="A235" s="40">
        <f t="shared" si="23"/>
        <v>44752</v>
      </c>
      <c r="B235" s="4">
        <f t="shared" si="24"/>
        <v>10</v>
      </c>
      <c r="C235" s="4">
        <f t="shared" si="19"/>
        <v>2022</v>
      </c>
      <c r="D235" s="4">
        <f t="shared" si="20"/>
        <v>7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10999.271964850401</v>
      </c>
      <c r="J235" s="51">
        <f>CMG!E228</f>
        <v>0</v>
      </c>
      <c r="K235" s="18">
        <f t="shared" si="21"/>
        <v>0</v>
      </c>
    </row>
    <row r="236" spans="1:11" x14ac:dyDescent="0.2">
      <c r="A236" s="40">
        <f t="shared" si="23"/>
        <v>44752</v>
      </c>
      <c r="B236" s="4">
        <f t="shared" si="24"/>
        <v>11</v>
      </c>
      <c r="C236" s="4">
        <f t="shared" si="19"/>
        <v>2022</v>
      </c>
      <c r="D236" s="4">
        <f t="shared" si="20"/>
        <v>7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13065.578927737701</v>
      </c>
      <c r="J236" s="51">
        <f>CMG!E229</f>
        <v>0</v>
      </c>
      <c r="K236" s="18">
        <f t="shared" si="21"/>
        <v>0</v>
      </c>
    </row>
    <row r="237" spans="1:11" x14ac:dyDescent="0.2">
      <c r="A237" s="40">
        <f t="shared" si="23"/>
        <v>44752</v>
      </c>
      <c r="B237" s="4">
        <f t="shared" si="24"/>
        <v>12</v>
      </c>
      <c r="C237" s="4">
        <f t="shared" si="19"/>
        <v>2022</v>
      </c>
      <c r="D237" s="4">
        <f t="shared" si="20"/>
        <v>7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11711.810113301201</v>
      </c>
      <c r="J237" s="51">
        <f>CMG!E230</f>
        <v>0</v>
      </c>
      <c r="K237" s="18">
        <f t="shared" si="21"/>
        <v>0</v>
      </c>
    </row>
    <row r="238" spans="1:11" x14ac:dyDescent="0.2">
      <c r="A238" s="40">
        <f t="shared" si="23"/>
        <v>44752</v>
      </c>
      <c r="B238" s="4">
        <f t="shared" si="24"/>
        <v>13</v>
      </c>
      <c r="C238" s="4">
        <f t="shared" si="19"/>
        <v>2022</v>
      </c>
      <c r="D238" s="4">
        <f t="shared" si="20"/>
        <v>7</v>
      </c>
      <c r="E238" s="41">
        <v>229</v>
      </c>
      <c r="F238" s="51">
        <f>'Energía Transada'!G238*1000</f>
        <v>0</v>
      </c>
      <c r="G238" s="51">
        <f>CMG!F231</f>
        <v>29.098099999999999</v>
      </c>
      <c r="H238" s="18">
        <f t="shared" si="22"/>
        <v>0</v>
      </c>
      <c r="I238" s="51">
        <f>'Energía Transada'!D238</f>
        <v>10817.5565586137</v>
      </c>
      <c r="J238" s="51">
        <f>CMG!E231</f>
        <v>30.624030000000001</v>
      </c>
      <c r="K238" s="18">
        <f t="shared" si="21"/>
        <v>331277.17657768272</v>
      </c>
    </row>
    <row r="239" spans="1:11" x14ac:dyDescent="0.2">
      <c r="A239" s="40">
        <f t="shared" si="23"/>
        <v>44752</v>
      </c>
      <c r="B239" s="4">
        <f t="shared" si="24"/>
        <v>14</v>
      </c>
      <c r="C239" s="4">
        <f t="shared" si="19"/>
        <v>2022</v>
      </c>
      <c r="D239" s="4">
        <f t="shared" si="20"/>
        <v>7</v>
      </c>
      <c r="E239" s="41">
        <v>230</v>
      </c>
      <c r="F239" s="51">
        <f>'Energía Transada'!G239*1000</f>
        <v>0</v>
      </c>
      <c r="G239" s="51">
        <f>CMG!F232</f>
        <v>73.925690000000003</v>
      </c>
      <c r="H239" s="18">
        <f t="shared" si="22"/>
        <v>0</v>
      </c>
      <c r="I239" s="51">
        <f>'Energía Transada'!D239</f>
        <v>9170.1242636884999</v>
      </c>
      <c r="J239" s="51">
        <f>CMG!E232</f>
        <v>77.793279999999996</v>
      </c>
      <c r="K239" s="18">
        <f t="shared" si="21"/>
        <v>713374.04447991331</v>
      </c>
    </row>
    <row r="240" spans="1:11" x14ac:dyDescent="0.2">
      <c r="A240" s="40">
        <f t="shared" si="23"/>
        <v>44752</v>
      </c>
      <c r="B240" s="4">
        <f t="shared" si="24"/>
        <v>15</v>
      </c>
      <c r="C240" s="4">
        <f t="shared" si="19"/>
        <v>2022</v>
      </c>
      <c r="D240" s="4">
        <f t="shared" si="20"/>
        <v>7</v>
      </c>
      <c r="E240" s="41">
        <v>231</v>
      </c>
      <c r="F240" s="51">
        <f>'Energía Transada'!G240*1000</f>
        <v>0</v>
      </c>
      <c r="G240" s="51">
        <f>CMG!F233</f>
        <v>73.70496</v>
      </c>
      <c r="H240" s="18">
        <f t="shared" si="22"/>
        <v>0</v>
      </c>
      <c r="I240" s="51">
        <f>'Energía Transada'!D240</f>
        <v>10229.640189449801</v>
      </c>
      <c r="J240" s="51">
        <f>CMG!E233</f>
        <v>77.562950000000001</v>
      </c>
      <c r="K240" s="18">
        <f t="shared" si="21"/>
        <v>793441.07053228549</v>
      </c>
    </row>
    <row r="241" spans="1:11" x14ac:dyDescent="0.2">
      <c r="A241" s="40">
        <f t="shared" si="23"/>
        <v>44752</v>
      </c>
      <c r="B241" s="4">
        <f t="shared" si="24"/>
        <v>16</v>
      </c>
      <c r="C241" s="4">
        <f t="shared" si="19"/>
        <v>2022</v>
      </c>
      <c r="D241" s="4">
        <f t="shared" si="20"/>
        <v>7</v>
      </c>
      <c r="E241" s="41">
        <v>232</v>
      </c>
      <c r="F241" s="51">
        <f>'Energía Transada'!G241*1000</f>
        <v>0</v>
      </c>
      <c r="G241" s="51">
        <f>CMG!F234</f>
        <v>77.898849999999996</v>
      </c>
      <c r="H241" s="18">
        <f t="shared" si="22"/>
        <v>0</v>
      </c>
      <c r="I241" s="51">
        <f>'Energía Transada'!D241</f>
        <v>8028.1226211004005</v>
      </c>
      <c r="J241" s="51">
        <f>CMG!E234</f>
        <v>81.987170000000006</v>
      </c>
      <c r="K241" s="18">
        <f t="shared" si="21"/>
        <v>658203.05411700415</v>
      </c>
    </row>
    <row r="242" spans="1:11" x14ac:dyDescent="0.2">
      <c r="A242" s="40">
        <f t="shared" si="23"/>
        <v>44752</v>
      </c>
      <c r="B242" s="4">
        <f t="shared" si="24"/>
        <v>17</v>
      </c>
      <c r="C242" s="4">
        <f t="shared" si="19"/>
        <v>2022</v>
      </c>
      <c r="D242" s="4">
        <f t="shared" si="20"/>
        <v>7</v>
      </c>
      <c r="E242" s="41">
        <v>233</v>
      </c>
      <c r="F242" s="51">
        <f>'Energía Transada'!G242*1000</f>
        <v>0</v>
      </c>
      <c r="G242" s="51">
        <f>CMG!F235</f>
        <v>111.30601</v>
      </c>
      <c r="H242" s="18">
        <f t="shared" si="22"/>
        <v>0</v>
      </c>
      <c r="I242" s="51">
        <f>'Energía Transada'!D242</f>
        <v>5633.4341122997002</v>
      </c>
      <c r="J242" s="51">
        <f>CMG!E235</f>
        <v>117.13139</v>
      </c>
      <c r="K242" s="18">
        <f t="shared" si="21"/>
        <v>659851.96804707998</v>
      </c>
    </row>
    <row r="243" spans="1:11" x14ac:dyDescent="0.2">
      <c r="A243" s="40">
        <f t="shared" si="23"/>
        <v>44752</v>
      </c>
      <c r="B243" s="4">
        <f t="shared" si="24"/>
        <v>18</v>
      </c>
      <c r="C243" s="4">
        <f t="shared" si="19"/>
        <v>2022</v>
      </c>
      <c r="D243" s="4">
        <f t="shared" si="20"/>
        <v>7</v>
      </c>
      <c r="E243" s="41">
        <v>234</v>
      </c>
      <c r="F243" s="51">
        <f>'Energía Transada'!G243*1000</f>
        <v>0</v>
      </c>
      <c r="G243" s="51">
        <f>CMG!F236</f>
        <v>148.83027999999999</v>
      </c>
      <c r="H243" s="18">
        <f t="shared" si="22"/>
        <v>0</v>
      </c>
      <c r="I243" s="51">
        <f>'Energía Transada'!D243</f>
        <v>3678.7664921875003</v>
      </c>
      <c r="J243" s="51">
        <f>CMG!E236</f>
        <v>156.62304</v>
      </c>
      <c r="K243" s="18">
        <f t="shared" si="21"/>
        <v>576179.59145654261</v>
      </c>
    </row>
    <row r="244" spans="1:11" x14ac:dyDescent="0.2">
      <c r="A244" s="40">
        <f t="shared" si="23"/>
        <v>44752</v>
      </c>
      <c r="B244" s="4">
        <f t="shared" si="24"/>
        <v>19</v>
      </c>
      <c r="C244" s="4">
        <f t="shared" si="19"/>
        <v>2022</v>
      </c>
      <c r="D244" s="4">
        <f t="shared" si="20"/>
        <v>7</v>
      </c>
      <c r="E244" s="41">
        <v>235</v>
      </c>
      <c r="F244" s="51">
        <f>'Energía Transada'!G244*1000</f>
        <v>11520</v>
      </c>
      <c r="G244" s="51">
        <f>CMG!F237</f>
        <v>167.02619000000001</v>
      </c>
      <c r="H244" s="18">
        <f t="shared" si="22"/>
        <v>1924141.7088000001</v>
      </c>
      <c r="I244" s="51">
        <f>'Energía Transada'!D244</f>
        <v>2928.1341694311</v>
      </c>
      <c r="J244" s="51">
        <f>CMG!E237</f>
        <v>175.15485000000001</v>
      </c>
      <c r="K244" s="18">
        <f t="shared" si="21"/>
        <v>512876.90122657892</v>
      </c>
    </row>
    <row r="245" spans="1:11" x14ac:dyDescent="0.2">
      <c r="A245" s="40">
        <f t="shared" si="23"/>
        <v>44752</v>
      </c>
      <c r="B245" s="4">
        <f t="shared" si="24"/>
        <v>20</v>
      </c>
      <c r="C245" s="4">
        <f t="shared" si="19"/>
        <v>2022</v>
      </c>
      <c r="D245" s="4">
        <f t="shared" si="20"/>
        <v>7</v>
      </c>
      <c r="E245" s="41">
        <v>236</v>
      </c>
      <c r="F245" s="51">
        <f>'Energía Transada'!G245*1000</f>
        <v>11520</v>
      </c>
      <c r="G245" s="51">
        <f>CMG!F238</f>
        <v>167.02619000000001</v>
      </c>
      <c r="H245" s="18">
        <f t="shared" si="22"/>
        <v>1924141.7088000001</v>
      </c>
      <c r="I245" s="51">
        <f>'Energía Transada'!D245</f>
        <v>3034.4853334936001</v>
      </c>
      <c r="J245" s="51">
        <f>CMG!E238</f>
        <v>175.15485000000001</v>
      </c>
      <c r="K245" s="18">
        <f t="shared" si="21"/>
        <v>531504.82341527159</v>
      </c>
    </row>
    <row r="246" spans="1:11" x14ac:dyDescent="0.2">
      <c r="A246" s="40">
        <f t="shared" si="23"/>
        <v>44752</v>
      </c>
      <c r="B246" s="4">
        <f t="shared" si="24"/>
        <v>21</v>
      </c>
      <c r="C246" s="4">
        <f t="shared" si="19"/>
        <v>2022</v>
      </c>
      <c r="D246" s="4">
        <f t="shared" si="20"/>
        <v>7</v>
      </c>
      <c r="E246" s="41">
        <v>237</v>
      </c>
      <c r="F246" s="51">
        <f>'Energía Transada'!G246*1000</f>
        <v>11520</v>
      </c>
      <c r="G246" s="51">
        <f>CMG!F239</f>
        <v>167.02619000000001</v>
      </c>
      <c r="H246" s="18">
        <f t="shared" si="22"/>
        <v>1924141.7088000001</v>
      </c>
      <c r="I246" s="51">
        <f>'Energía Transada'!D246</f>
        <v>4100.0948413061005</v>
      </c>
      <c r="J246" s="51">
        <f>CMG!E239</f>
        <v>175.15485000000001</v>
      </c>
      <c r="K246" s="18">
        <f t="shared" si="21"/>
        <v>718151.49691474391</v>
      </c>
    </row>
    <row r="247" spans="1:11" x14ac:dyDescent="0.2">
      <c r="A247" s="40">
        <f t="shared" si="23"/>
        <v>44752</v>
      </c>
      <c r="B247" s="4">
        <f t="shared" si="24"/>
        <v>22</v>
      </c>
      <c r="C247" s="4">
        <f t="shared" si="19"/>
        <v>2022</v>
      </c>
      <c r="D247" s="4">
        <f t="shared" si="20"/>
        <v>7</v>
      </c>
      <c r="E247" s="41">
        <v>238</v>
      </c>
      <c r="F247" s="51">
        <f>'Energía Transada'!G247*1000</f>
        <v>11520</v>
      </c>
      <c r="G247" s="51">
        <f>CMG!F240</f>
        <v>163.99354</v>
      </c>
      <c r="H247" s="18">
        <f t="shared" si="22"/>
        <v>1889205.5807999999</v>
      </c>
      <c r="I247" s="51">
        <f>'Energía Transada'!D247</f>
        <v>4430.1666821314002</v>
      </c>
      <c r="J247" s="51">
        <f>CMG!E240</f>
        <v>171.97824</v>
      </c>
      <c r="K247" s="18">
        <f t="shared" si="21"/>
        <v>761892.26889959769</v>
      </c>
    </row>
    <row r="248" spans="1:11" x14ac:dyDescent="0.2">
      <c r="A248" s="40">
        <f t="shared" si="23"/>
        <v>44752</v>
      </c>
      <c r="B248" s="4">
        <f t="shared" si="24"/>
        <v>23</v>
      </c>
      <c r="C248" s="4">
        <f t="shared" si="19"/>
        <v>2022</v>
      </c>
      <c r="D248" s="4">
        <f t="shared" si="20"/>
        <v>7</v>
      </c>
      <c r="E248" s="41">
        <v>239</v>
      </c>
      <c r="F248" s="51">
        <f>'Energía Transada'!G248*1000</f>
        <v>11520</v>
      </c>
      <c r="G248" s="51">
        <f>CMG!F241</f>
        <v>147.68823</v>
      </c>
      <c r="H248" s="18">
        <f t="shared" si="22"/>
        <v>1701368.4096000001</v>
      </c>
      <c r="I248" s="51">
        <f>'Energía Transada'!D248</f>
        <v>3962.8176704193002</v>
      </c>
      <c r="J248" s="51">
        <f>CMG!E241</f>
        <v>154.86679000000001</v>
      </c>
      <c r="K248" s="18">
        <f t="shared" si="21"/>
        <v>613708.851973115</v>
      </c>
    </row>
    <row r="249" spans="1:11" x14ac:dyDescent="0.2">
      <c r="A249" s="40">
        <f t="shared" si="23"/>
        <v>44752</v>
      </c>
      <c r="B249" s="4">
        <f t="shared" si="24"/>
        <v>24</v>
      </c>
      <c r="C249" s="4">
        <f t="shared" si="19"/>
        <v>2022</v>
      </c>
      <c r="D249" s="4">
        <f t="shared" si="20"/>
        <v>7</v>
      </c>
      <c r="E249" s="41">
        <v>240</v>
      </c>
      <c r="F249" s="51">
        <f>'Energía Transada'!G249*1000</f>
        <v>11520</v>
      </c>
      <c r="G249" s="51">
        <f>CMG!F242</f>
        <v>151.12396000000001</v>
      </c>
      <c r="H249" s="18">
        <f t="shared" si="22"/>
        <v>1740948.0192000002</v>
      </c>
      <c r="I249" s="51">
        <f>'Energía Transada'!D249</f>
        <v>3303.6928545005003</v>
      </c>
      <c r="J249" s="51">
        <f>CMG!E242</f>
        <v>158.47525999999999</v>
      </c>
      <c r="K249" s="18">
        <f t="shared" si="21"/>
        <v>523553.58407710894</v>
      </c>
    </row>
    <row r="250" spans="1:11" x14ac:dyDescent="0.2">
      <c r="A250" s="40">
        <f t="shared" si="23"/>
        <v>44753</v>
      </c>
      <c r="B250" s="4">
        <f t="shared" si="24"/>
        <v>1</v>
      </c>
      <c r="C250" s="4">
        <f t="shared" si="19"/>
        <v>2022</v>
      </c>
      <c r="D250" s="4">
        <f t="shared" si="20"/>
        <v>7</v>
      </c>
      <c r="E250" s="41">
        <v>241</v>
      </c>
      <c r="F250" s="51">
        <f>'Energía Transada'!G250*1000</f>
        <v>11520</v>
      </c>
      <c r="G250" s="51">
        <f>CMG!F243</f>
        <v>191.92080999999999</v>
      </c>
      <c r="H250" s="18">
        <f t="shared" si="22"/>
        <v>2210927.7311999998</v>
      </c>
      <c r="I250" s="51">
        <f>'Energía Transada'!D250</f>
        <v>3660.8456513755004</v>
      </c>
      <c r="J250" s="51">
        <f>CMG!E243</f>
        <v>197.46787</v>
      </c>
      <c r="K250" s="18">
        <f t="shared" si="21"/>
        <v>722899.39317588264</v>
      </c>
    </row>
    <row r="251" spans="1:11" x14ac:dyDescent="0.2">
      <c r="A251" s="40">
        <f t="shared" si="23"/>
        <v>44753</v>
      </c>
      <c r="B251" s="4">
        <f t="shared" si="24"/>
        <v>2</v>
      </c>
      <c r="C251" s="4">
        <f t="shared" si="19"/>
        <v>2022</v>
      </c>
      <c r="D251" s="4">
        <f t="shared" si="20"/>
        <v>7</v>
      </c>
      <c r="E251" s="41">
        <v>242</v>
      </c>
      <c r="F251" s="51">
        <f>'Energía Transada'!G251*1000</f>
        <v>11520</v>
      </c>
      <c r="G251" s="51">
        <f>CMG!F244</f>
        <v>138.25438</v>
      </c>
      <c r="H251" s="18">
        <f t="shared" si="22"/>
        <v>1592690.4576000001</v>
      </c>
      <c r="I251" s="51">
        <f>'Energía Transada'!D251</f>
        <v>4098.3527231303997</v>
      </c>
      <c r="J251" s="51">
        <f>CMG!E244</f>
        <v>142.26593</v>
      </c>
      <c r="K251" s="18">
        <f t="shared" si="21"/>
        <v>583055.9616241788</v>
      </c>
    </row>
    <row r="252" spans="1:11" x14ac:dyDescent="0.2">
      <c r="A252" s="40">
        <f t="shared" si="23"/>
        <v>44753</v>
      </c>
      <c r="B252" s="4">
        <f t="shared" si="24"/>
        <v>3</v>
      </c>
      <c r="C252" s="4">
        <f t="shared" si="19"/>
        <v>2022</v>
      </c>
      <c r="D252" s="4">
        <f t="shared" si="20"/>
        <v>7</v>
      </c>
      <c r="E252" s="41">
        <v>243</v>
      </c>
      <c r="F252" s="51">
        <f>'Energía Transada'!G252*1000</f>
        <v>11520</v>
      </c>
      <c r="G252" s="51">
        <f>CMG!F245</f>
        <v>125.7303</v>
      </c>
      <c r="H252" s="18">
        <f t="shared" si="22"/>
        <v>1448413.0560000001</v>
      </c>
      <c r="I252" s="51">
        <f>'Energía Transada'!D252</f>
        <v>5304.1844297008001</v>
      </c>
      <c r="J252" s="51">
        <f>CMG!E245</f>
        <v>129.36756</v>
      </c>
      <c r="K252" s="18">
        <f t="shared" si="21"/>
        <v>686189.39746038406</v>
      </c>
    </row>
    <row r="253" spans="1:11" x14ac:dyDescent="0.2">
      <c r="A253" s="40">
        <f t="shared" si="23"/>
        <v>44753</v>
      </c>
      <c r="B253" s="4">
        <f t="shared" si="24"/>
        <v>4</v>
      </c>
      <c r="C253" s="4">
        <f t="shared" si="19"/>
        <v>2022</v>
      </c>
      <c r="D253" s="4">
        <f t="shared" si="20"/>
        <v>7</v>
      </c>
      <c r="E253" s="41">
        <v>244</v>
      </c>
      <c r="F253" s="51">
        <f>'Energía Transada'!G253*1000</f>
        <v>11520</v>
      </c>
      <c r="G253" s="51">
        <f>CMG!F246</f>
        <v>126.41168</v>
      </c>
      <c r="H253" s="18">
        <f t="shared" si="22"/>
        <v>1456262.5536</v>
      </c>
      <c r="I253" s="51">
        <f>'Energía Transada'!D253</f>
        <v>5376.8686699252003</v>
      </c>
      <c r="J253" s="51">
        <f>CMG!E246</f>
        <v>130.06814</v>
      </c>
      <c r="K253" s="18">
        <f t="shared" si="21"/>
        <v>699359.30692144472</v>
      </c>
    </row>
    <row r="254" spans="1:11" x14ac:dyDescent="0.2">
      <c r="A254" s="40">
        <f t="shared" si="23"/>
        <v>44753</v>
      </c>
      <c r="B254" s="4">
        <f t="shared" si="24"/>
        <v>5</v>
      </c>
      <c r="C254" s="4">
        <f t="shared" si="19"/>
        <v>2022</v>
      </c>
      <c r="D254" s="4">
        <f t="shared" si="20"/>
        <v>7</v>
      </c>
      <c r="E254" s="41">
        <v>245</v>
      </c>
      <c r="F254" s="51">
        <f>'Energía Transada'!G254*1000</f>
        <v>11520</v>
      </c>
      <c r="G254" s="51">
        <f>CMG!F247</f>
        <v>126.41168</v>
      </c>
      <c r="H254" s="18">
        <f t="shared" si="22"/>
        <v>1456262.5536</v>
      </c>
      <c r="I254" s="51">
        <f>'Energía Transada'!D254</f>
        <v>6412.9975068376007</v>
      </c>
      <c r="J254" s="51">
        <f>CMG!E247</f>
        <v>130.06814</v>
      </c>
      <c r="K254" s="18">
        <f t="shared" si="21"/>
        <v>834126.65753900399</v>
      </c>
    </row>
    <row r="255" spans="1:11" x14ac:dyDescent="0.2">
      <c r="A255" s="40">
        <f t="shared" si="23"/>
        <v>44753</v>
      </c>
      <c r="B255" s="4">
        <f t="shared" si="24"/>
        <v>6</v>
      </c>
      <c r="C255" s="4">
        <f t="shared" si="19"/>
        <v>2022</v>
      </c>
      <c r="D255" s="4">
        <f t="shared" si="20"/>
        <v>7</v>
      </c>
      <c r="E255" s="41">
        <v>246</v>
      </c>
      <c r="F255" s="51">
        <f>'Energía Transada'!G255*1000</f>
        <v>11520</v>
      </c>
      <c r="G255" s="51">
        <f>CMG!F248</f>
        <v>129.63628</v>
      </c>
      <c r="H255" s="18">
        <f t="shared" si="22"/>
        <v>1493409.9456</v>
      </c>
      <c r="I255" s="51">
        <f>'Energía Transada'!D255</f>
        <v>4344.4776005743006</v>
      </c>
      <c r="J255" s="51">
        <f>CMG!E248</f>
        <v>133.3887</v>
      </c>
      <c r="K255" s="18">
        <f t="shared" si="21"/>
        <v>579504.21931972518</v>
      </c>
    </row>
    <row r="256" spans="1:11" x14ac:dyDescent="0.2">
      <c r="A256" s="40">
        <f t="shared" si="23"/>
        <v>44753</v>
      </c>
      <c r="B256" s="4">
        <f t="shared" si="24"/>
        <v>7</v>
      </c>
      <c r="C256" s="4">
        <f t="shared" si="19"/>
        <v>2022</v>
      </c>
      <c r="D256" s="4">
        <f t="shared" si="20"/>
        <v>7</v>
      </c>
      <c r="E256" s="41">
        <v>247</v>
      </c>
      <c r="F256" s="51">
        <f>'Energía Transada'!G256*1000</f>
        <v>11520</v>
      </c>
      <c r="G256" s="51">
        <f>CMG!F249</f>
        <v>148.46558999999999</v>
      </c>
      <c r="H256" s="18">
        <f t="shared" si="22"/>
        <v>1710323.5967999999</v>
      </c>
      <c r="I256" s="51">
        <f>'Energía Transada'!D256</f>
        <v>2049.2864372596</v>
      </c>
      <c r="J256" s="51">
        <f>CMG!E249</f>
        <v>152.76505</v>
      </c>
      <c r="K256" s="18">
        <f t="shared" si="21"/>
        <v>313059.34505228465</v>
      </c>
    </row>
    <row r="257" spans="1:11" x14ac:dyDescent="0.2">
      <c r="A257" s="40">
        <f t="shared" si="23"/>
        <v>44753</v>
      </c>
      <c r="B257" s="4">
        <f t="shared" si="24"/>
        <v>8</v>
      </c>
      <c r="C257" s="4">
        <f t="shared" si="19"/>
        <v>2022</v>
      </c>
      <c r="D257" s="4">
        <f t="shared" si="20"/>
        <v>7</v>
      </c>
      <c r="E257" s="41">
        <v>248</v>
      </c>
      <c r="F257" s="51">
        <f>'Energía Transada'!G257*1000</f>
        <v>11520</v>
      </c>
      <c r="G257" s="51">
        <f>CMG!F250</f>
        <v>197.71738999999999</v>
      </c>
      <c r="H257" s="18">
        <f t="shared" si="22"/>
        <v>2277704.3328</v>
      </c>
      <c r="I257" s="51">
        <f>'Energía Transada'!D257</f>
        <v>2015.5370053819001</v>
      </c>
      <c r="J257" s="51">
        <f>CMG!E250</f>
        <v>203.42760999999999</v>
      </c>
      <c r="K257" s="18">
        <f t="shared" si="21"/>
        <v>410015.87587139703</v>
      </c>
    </row>
    <row r="258" spans="1:11" x14ac:dyDescent="0.2">
      <c r="A258" s="40">
        <f t="shared" si="23"/>
        <v>44753</v>
      </c>
      <c r="B258" s="4">
        <f t="shared" si="24"/>
        <v>9</v>
      </c>
      <c r="C258" s="4">
        <f t="shared" si="19"/>
        <v>2022</v>
      </c>
      <c r="D258" s="4">
        <f t="shared" si="20"/>
        <v>7</v>
      </c>
      <c r="E258" s="41">
        <v>249</v>
      </c>
      <c r="F258" s="51">
        <f>'Energía Transada'!G258*1000</f>
        <v>0</v>
      </c>
      <c r="G258" s="51">
        <f>CMG!F251</f>
        <v>143.29281</v>
      </c>
      <c r="H258" s="18">
        <f t="shared" si="22"/>
        <v>0</v>
      </c>
      <c r="I258" s="51">
        <f>'Energía Transada'!D258</f>
        <v>3913.0008579193004</v>
      </c>
      <c r="J258" s="51">
        <f>CMG!E251</f>
        <v>158.20654999999999</v>
      </c>
      <c r="K258" s="18">
        <f t="shared" si="21"/>
        <v>619062.36587845266</v>
      </c>
    </row>
    <row r="259" spans="1:11" x14ac:dyDescent="0.2">
      <c r="A259" s="40">
        <f t="shared" si="23"/>
        <v>44753</v>
      </c>
      <c r="B259" s="4">
        <f t="shared" si="24"/>
        <v>10</v>
      </c>
      <c r="C259" s="4">
        <f t="shared" si="19"/>
        <v>2022</v>
      </c>
      <c r="D259" s="4">
        <f t="shared" si="20"/>
        <v>7</v>
      </c>
      <c r="E259" s="41">
        <v>250</v>
      </c>
      <c r="F259" s="51">
        <f>'Energía Transada'!G259*1000</f>
        <v>0</v>
      </c>
      <c r="G259" s="51">
        <f>CMG!F252</f>
        <v>86.008309999999994</v>
      </c>
      <c r="H259" s="18">
        <f t="shared" si="22"/>
        <v>0</v>
      </c>
      <c r="I259" s="51">
        <f>'Energía Transada'!D259</f>
        <v>4082.0204140758005</v>
      </c>
      <c r="J259" s="51">
        <f>CMG!E252</f>
        <v>94.962320000000005</v>
      </c>
      <c r="K259" s="18">
        <f t="shared" si="21"/>
        <v>387638.12880799867</v>
      </c>
    </row>
    <row r="260" spans="1:11" x14ac:dyDescent="0.2">
      <c r="A260" s="40">
        <f t="shared" si="23"/>
        <v>44753</v>
      </c>
      <c r="B260" s="4">
        <f t="shared" si="24"/>
        <v>11</v>
      </c>
      <c r="C260" s="4">
        <f t="shared" si="19"/>
        <v>2022</v>
      </c>
      <c r="D260" s="4">
        <f t="shared" si="20"/>
        <v>7</v>
      </c>
      <c r="E260" s="41">
        <v>251</v>
      </c>
      <c r="F260" s="51">
        <f>'Energía Transada'!G260*1000</f>
        <v>0</v>
      </c>
      <c r="G260" s="51">
        <f>CMG!F253</f>
        <v>101.44989</v>
      </c>
      <c r="H260" s="18">
        <f t="shared" si="22"/>
        <v>0</v>
      </c>
      <c r="I260" s="51">
        <f>'Energía Transada'!D260</f>
        <v>4392.8682997997003</v>
      </c>
      <c r="J260" s="51">
        <f>CMG!E253</f>
        <v>112.01618000000001</v>
      </c>
      <c r="K260" s="18">
        <f t="shared" si="21"/>
        <v>492072.32618665718</v>
      </c>
    </row>
    <row r="261" spans="1:11" x14ac:dyDescent="0.2">
      <c r="A261" s="40">
        <f t="shared" si="23"/>
        <v>44753</v>
      </c>
      <c r="B261" s="4">
        <f t="shared" si="24"/>
        <v>12</v>
      </c>
      <c r="C261" s="4">
        <f t="shared" si="19"/>
        <v>2022</v>
      </c>
      <c r="D261" s="4">
        <f t="shared" si="20"/>
        <v>7</v>
      </c>
      <c r="E261" s="41">
        <v>252</v>
      </c>
      <c r="F261" s="51">
        <f>'Energía Transada'!G261*1000</f>
        <v>0</v>
      </c>
      <c r="G261" s="51">
        <f>CMG!F254</f>
        <v>104.36738</v>
      </c>
      <c r="H261" s="18">
        <f t="shared" si="22"/>
        <v>0</v>
      </c>
      <c r="I261" s="51">
        <f>'Energía Transada'!D261</f>
        <v>4680.2101240251004</v>
      </c>
      <c r="J261" s="51">
        <f>CMG!E254</f>
        <v>115.23117999999999</v>
      </c>
      <c r="K261" s="18">
        <f t="shared" si="21"/>
        <v>539306.13523935864</v>
      </c>
    </row>
    <row r="262" spans="1:11" x14ac:dyDescent="0.2">
      <c r="A262" s="40">
        <f t="shared" si="23"/>
        <v>44753</v>
      </c>
      <c r="B262" s="4">
        <f t="shared" si="24"/>
        <v>13</v>
      </c>
      <c r="C262" s="4">
        <f t="shared" si="19"/>
        <v>2022</v>
      </c>
      <c r="D262" s="4">
        <f t="shared" si="20"/>
        <v>7</v>
      </c>
      <c r="E262" s="41">
        <v>253</v>
      </c>
      <c r="F262" s="51">
        <f>'Energía Transada'!G262*1000</f>
        <v>0</v>
      </c>
      <c r="G262" s="51">
        <f>CMG!F255</f>
        <v>85.163780000000003</v>
      </c>
      <c r="H262" s="18">
        <f t="shared" si="22"/>
        <v>0</v>
      </c>
      <c r="I262" s="51">
        <f>'Energía Transada'!D262</f>
        <v>7691.3890908253006</v>
      </c>
      <c r="J262" s="51">
        <f>CMG!E255</f>
        <v>94.031409999999994</v>
      </c>
      <c r="K262" s="18">
        <f t="shared" si="21"/>
        <v>723232.16106892098</v>
      </c>
    </row>
    <row r="263" spans="1:11" x14ac:dyDescent="0.2">
      <c r="A263" s="40">
        <f t="shared" si="23"/>
        <v>44753</v>
      </c>
      <c r="B263" s="4">
        <f t="shared" si="24"/>
        <v>14</v>
      </c>
      <c r="C263" s="4">
        <f t="shared" si="19"/>
        <v>2022</v>
      </c>
      <c r="D263" s="4">
        <f t="shared" si="20"/>
        <v>7</v>
      </c>
      <c r="E263" s="41">
        <v>254</v>
      </c>
      <c r="F263" s="51">
        <f>'Energía Transada'!G263*1000</f>
        <v>0</v>
      </c>
      <c r="G263" s="51">
        <f>CMG!F256</f>
        <v>82.131129999999999</v>
      </c>
      <c r="H263" s="18">
        <f t="shared" si="22"/>
        <v>0</v>
      </c>
      <c r="I263" s="51">
        <f>'Energía Transada'!D263</f>
        <v>11146.1844922008</v>
      </c>
      <c r="J263" s="51">
        <f>CMG!E256</f>
        <v>90.682050000000004</v>
      </c>
      <c r="K263" s="18">
        <f t="shared" si="21"/>
        <v>1010758.8594309776</v>
      </c>
    </row>
    <row r="264" spans="1:11" x14ac:dyDescent="0.2">
      <c r="A264" s="40">
        <f t="shared" si="23"/>
        <v>44753</v>
      </c>
      <c r="B264" s="4">
        <f t="shared" si="24"/>
        <v>15</v>
      </c>
      <c r="C264" s="4">
        <f t="shared" si="19"/>
        <v>2022</v>
      </c>
      <c r="D264" s="4">
        <f t="shared" si="20"/>
        <v>7</v>
      </c>
      <c r="E264" s="41">
        <v>255</v>
      </c>
      <c r="F264" s="51">
        <f>'Energía Transada'!G264*1000</f>
        <v>0</v>
      </c>
      <c r="G264" s="51">
        <f>CMG!F257</f>
        <v>73.848920000000007</v>
      </c>
      <c r="H264" s="18">
        <f t="shared" si="22"/>
        <v>0</v>
      </c>
      <c r="I264" s="51">
        <f>'Energía Transada'!D264</f>
        <v>10473.818837900601</v>
      </c>
      <c r="J264" s="51">
        <f>CMG!E257</f>
        <v>81.536109999999994</v>
      </c>
      <c r="K264" s="18">
        <f t="shared" si="21"/>
        <v>853994.44488713553</v>
      </c>
    </row>
    <row r="265" spans="1:11" x14ac:dyDescent="0.2">
      <c r="A265" s="40">
        <f t="shared" si="23"/>
        <v>44753</v>
      </c>
      <c r="B265" s="4">
        <f t="shared" si="24"/>
        <v>16</v>
      </c>
      <c r="C265" s="4">
        <f t="shared" si="19"/>
        <v>2022</v>
      </c>
      <c r="D265" s="4">
        <f t="shared" si="20"/>
        <v>7</v>
      </c>
      <c r="E265" s="41">
        <v>256</v>
      </c>
      <c r="F265" s="51">
        <f>'Energía Transada'!G265*1000</f>
        <v>0</v>
      </c>
      <c r="G265" s="51">
        <f>CMG!F258</f>
        <v>73.848920000000007</v>
      </c>
      <c r="H265" s="18">
        <f t="shared" si="22"/>
        <v>0</v>
      </c>
      <c r="I265" s="51">
        <f>'Energía Transada'!D265</f>
        <v>9886.1497656382999</v>
      </c>
      <c r="J265" s="51">
        <f>CMG!E258</f>
        <v>81.536109999999994</v>
      </c>
      <c r="K265" s="18">
        <f t="shared" si="21"/>
        <v>806078.1947675586</v>
      </c>
    </row>
    <row r="266" spans="1:11" x14ac:dyDescent="0.2">
      <c r="A266" s="40">
        <f t="shared" si="23"/>
        <v>44753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7</v>
      </c>
      <c r="E266" s="41">
        <v>257</v>
      </c>
      <c r="F266" s="51">
        <f>'Energía Transada'!G266*1000</f>
        <v>0</v>
      </c>
      <c r="G266" s="51">
        <f>CMG!F259</f>
        <v>99.482500000000002</v>
      </c>
      <c r="H266" s="18">
        <f t="shared" si="22"/>
        <v>0</v>
      </c>
      <c r="I266" s="51">
        <f>'Energía Transada'!D266</f>
        <v>9854.8778808627012</v>
      </c>
      <c r="J266" s="51">
        <f>CMG!E259</f>
        <v>109.84726000000001</v>
      </c>
      <c r="K266" s="18">
        <f t="shared" ref="K266:K329" si="27">I266*J266</f>
        <v>1082531.3328473743</v>
      </c>
    </row>
    <row r="267" spans="1:11" x14ac:dyDescent="0.2">
      <c r="A267" s="40">
        <f t="shared" si="23"/>
        <v>44753</v>
      </c>
      <c r="B267" s="4">
        <f t="shared" si="24"/>
        <v>18</v>
      </c>
      <c r="C267" s="4">
        <f t="shared" si="25"/>
        <v>2022</v>
      </c>
      <c r="D267" s="4">
        <f t="shared" si="26"/>
        <v>7</v>
      </c>
      <c r="E267" s="41">
        <v>258</v>
      </c>
      <c r="F267" s="51">
        <f>'Energía Transada'!G267*1000</f>
        <v>0</v>
      </c>
      <c r="G267" s="51">
        <f>CMG!F260</f>
        <v>187.83248</v>
      </c>
      <c r="H267" s="18">
        <f t="shared" ref="H267:H330" si="28">F267*G267</f>
        <v>0</v>
      </c>
      <c r="I267" s="51">
        <f>'Energía Transada'!D267</f>
        <v>11397.1780918002</v>
      </c>
      <c r="J267" s="51">
        <f>CMG!E260</f>
        <v>207.39116999999999</v>
      </c>
      <c r="K267" s="18">
        <f t="shared" si="27"/>
        <v>2363674.0991568109</v>
      </c>
    </row>
    <row r="268" spans="1:11" x14ac:dyDescent="0.2">
      <c r="A268" s="40">
        <f t="shared" ref="A268:A331" si="29">IF(B267=24,A267+1,A267)</f>
        <v>44753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7</v>
      </c>
      <c r="E268" s="41">
        <v>259</v>
      </c>
      <c r="F268" s="51">
        <f>'Energía Transada'!G268*1000</f>
        <v>11520</v>
      </c>
      <c r="G268" s="51">
        <f>CMG!F261</f>
        <v>197.91892999999999</v>
      </c>
      <c r="H268" s="18">
        <f t="shared" si="28"/>
        <v>2280026.0735999998</v>
      </c>
      <c r="I268" s="51">
        <f>'Energía Transada'!D268</f>
        <v>12505.480859388301</v>
      </c>
      <c r="J268" s="51">
        <f>CMG!E261</f>
        <v>194.03215</v>
      </c>
      <c r="K268" s="18">
        <f t="shared" si="27"/>
        <v>2426465.3379309596</v>
      </c>
    </row>
    <row r="269" spans="1:11" x14ac:dyDescent="0.2">
      <c r="A269" s="40">
        <f t="shared" si="29"/>
        <v>44753</v>
      </c>
      <c r="B269" s="4">
        <f t="shared" si="30"/>
        <v>20</v>
      </c>
      <c r="C269" s="4">
        <f t="shared" si="25"/>
        <v>2022</v>
      </c>
      <c r="D269" s="4">
        <f t="shared" si="26"/>
        <v>7</v>
      </c>
      <c r="E269" s="41">
        <v>260</v>
      </c>
      <c r="F269" s="51">
        <f>'Energía Transada'!G269*1000</f>
        <v>11520</v>
      </c>
      <c r="G269" s="51">
        <f>CMG!F262</f>
        <v>130.04894999999999</v>
      </c>
      <c r="H269" s="18">
        <f t="shared" si="28"/>
        <v>1498163.9039999999</v>
      </c>
      <c r="I269" s="51">
        <f>'Energía Transada'!D269</f>
        <v>14544.508275387301</v>
      </c>
      <c r="J269" s="51">
        <f>CMG!E262</f>
        <v>127.50574</v>
      </c>
      <c r="K269" s="18">
        <f t="shared" si="27"/>
        <v>1854508.2905893817</v>
      </c>
    </row>
    <row r="270" spans="1:11" x14ac:dyDescent="0.2">
      <c r="A270" s="40">
        <f t="shared" si="29"/>
        <v>44753</v>
      </c>
      <c r="B270" s="4">
        <f t="shared" si="30"/>
        <v>21</v>
      </c>
      <c r="C270" s="4">
        <f t="shared" si="25"/>
        <v>2022</v>
      </c>
      <c r="D270" s="4">
        <f t="shared" si="26"/>
        <v>7</v>
      </c>
      <c r="E270" s="41">
        <v>261</v>
      </c>
      <c r="F270" s="51">
        <f>'Energía Transada'!G270*1000</f>
        <v>11520</v>
      </c>
      <c r="G270" s="51">
        <f>CMG!F263</f>
        <v>181.62323000000001</v>
      </c>
      <c r="H270" s="18">
        <f t="shared" si="28"/>
        <v>2092299.6096000001</v>
      </c>
      <c r="I270" s="51">
        <f>'Energía Transada'!D270</f>
        <v>16051.774156263302</v>
      </c>
      <c r="J270" s="51">
        <f>CMG!E263</f>
        <v>178.06273999999999</v>
      </c>
      <c r="K270" s="18">
        <f t="shared" si="27"/>
        <v>2858222.8881254317</v>
      </c>
    </row>
    <row r="271" spans="1:11" x14ac:dyDescent="0.2">
      <c r="A271" s="40">
        <f t="shared" si="29"/>
        <v>44753</v>
      </c>
      <c r="B271" s="4">
        <f t="shared" si="30"/>
        <v>22</v>
      </c>
      <c r="C271" s="4">
        <f t="shared" si="25"/>
        <v>2022</v>
      </c>
      <c r="D271" s="4">
        <f t="shared" si="26"/>
        <v>7</v>
      </c>
      <c r="E271" s="41">
        <v>262</v>
      </c>
      <c r="F271" s="51">
        <f>'Energía Transada'!G271*1000</f>
        <v>11520</v>
      </c>
      <c r="G271" s="51">
        <f>CMG!F264</f>
        <v>197.11277999999999</v>
      </c>
      <c r="H271" s="18">
        <f t="shared" si="28"/>
        <v>2270739.2256</v>
      </c>
      <c r="I271" s="51">
        <f>'Energía Transada'!D271</f>
        <v>16509.988509775601</v>
      </c>
      <c r="J271" s="51">
        <f>CMG!E264</f>
        <v>193.24519000000001</v>
      </c>
      <c r="K271" s="18">
        <f t="shared" si="27"/>
        <v>3190475.8664694033</v>
      </c>
    </row>
    <row r="272" spans="1:11" x14ac:dyDescent="0.2">
      <c r="A272" s="40">
        <f t="shared" si="29"/>
        <v>44753</v>
      </c>
      <c r="B272" s="4">
        <f t="shared" si="30"/>
        <v>23</v>
      </c>
      <c r="C272" s="4">
        <f t="shared" si="25"/>
        <v>2022</v>
      </c>
      <c r="D272" s="4">
        <f t="shared" si="26"/>
        <v>7</v>
      </c>
      <c r="E272" s="41">
        <v>263</v>
      </c>
      <c r="F272" s="51">
        <f>'Energía Transada'!G272*1000</f>
        <v>11520</v>
      </c>
      <c r="G272" s="51">
        <f>CMG!F265</f>
        <v>153.58079000000001</v>
      </c>
      <c r="H272" s="18">
        <f t="shared" si="28"/>
        <v>1769250.7008</v>
      </c>
      <c r="I272" s="51">
        <f>'Energía Transada'!D272</f>
        <v>16892.289476575799</v>
      </c>
      <c r="J272" s="51">
        <f>CMG!E265</f>
        <v>150.56733</v>
      </c>
      <c r="K272" s="18">
        <f t="shared" si="27"/>
        <v>2543426.9240751155</v>
      </c>
    </row>
    <row r="273" spans="1:11" x14ac:dyDescent="0.2">
      <c r="A273" s="40">
        <f t="shared" si="29"/>
        <v>44753</v>
      </c>
      <c r="B273" s="4">
        <f t="shared" si="30"/>
        <v>24</v>
      </c>
      <c r="C273" s="4">
        <f t="shared" si="25"/>
        <v>2022</v>
      </c>
      <c r="D273" s="4">
        <f t="shared" si="26"/>
        <v>7</v>
      </c>
      <c r="E273" s="41">
        <v>264</v>
      </c>
      <c r="F273" s="51">
        <f>'Energía Transada'!G273*1000</f>
        <v>11520</v>
      </c>
      <c r="G273" s="51">
        <f>CMG!F266</f>
        <v>147.20838000000001</v>
      </c>
      <c r="H273" s="18">
        <f t="shared" si="28"/>
        <v>1695840.5376000002</v>
      </c>
      <c r="I273" s="51">
        <f>'Energía Transada'!D273</f>
        <v>16863.7729257879</v>
      </c>
      <c r="J273" s="51">
        <f>CMG!E266</f>
        <v>144.31969000000001</v>
      </c>
      <c r="K273" s="18">
        <f t="shared" si="27"/>
        <v>2433774.4808801031</v>
      </c>
    </row>
    <row r="274" spans="1:11" x14ac:dyDescent="0.2">
      <c r="A274" s="40">
        <f t="shared" si="29"/>
        <v>44754</v>
      </c>
      <c r="B274" s="4">
        <f t="shared" si="30"/>
        <v>1</v>
      </c>
      <c r="C274" s="4">
        <f t="shared" si="25"/>
        <v>2022</v>
      </c>
      <c r="D274" s="4">
        <f t="shared" si="26"/>
        <v>7</v>
      </c>
      <c r="E274" s="41">
        <v>265</v>
      </c>
      <c r="F274" s="51">
        <f>'Energía Transada'!G274*1000</f>
        <v>11520</v>
      </c>
      <c r="G274" s="51">
        <f>CMG!F267</f>
        <v>108.69058</v>
      </c>
      <c r="H274" s="18">
        <f t="shared" si="28"/>
        <v>1252115.4816000001</v>
      </c>
      <c r="I274" s="51">
        <f>'Energía Transada'!D274</f>
        <v>16758.6826640625</v>
      </c>
      <c r="J274" s="51">
        <f>CMG!E267</f>
        <v>108.67124</v>
      </c>
      <c r="K274" s="18">
        <f t="shared" si="27"/>
        <v>1821186.8258701754</v>
      </c>
    </row>
    <row r="275" spans="1:11" x14ac:dyDescent="0.2">
      <c r="A275" s="40">
        <f t="shared" si="29"/>
        <v>44754</v>
      </c>
      <c r="B275" s="4">
        <f t="shared" si="30"/>
        <v>2</v>
      </c>
      <c r="C275" s="4">
        <f t="shared" si="25"/>
        <v>2022</v>
      </c>
      <c r="D275" s="4">
        <f t="shared" si="26"/>
        <v>7</v>
      </c>
      <c r="E275" s="41">
        <v>266</v>
      </c>
      <c r="F275" s="51">
        <f>'Energía Transada'!G275*1000</f>
        <v>11520</v>
      </c>
      <c r="G275" s="51">
        <f>CMG!F268</f>
        <v>75.115700000000004</v>
      </c>
      <c r="H275" s="18">
        <f t="shared" si="28"/>
        <v>865332.86400000006</v>
      </c>
      <c r="I275" s="51">
        <f>'Energía Transada'!D275</f>
        <v>16745.8305</v>
      </c>
      <c r="J275" s="51">
        <f>CMG!E268</f>
        <v>75.096360000000004</v>
      </c>
      <c r="K275" s="18">
        <f t="shared" si="27"/>
        <v>1257550.91572698</v>
      </c>
    </row>
    <row r="276" spans="1:11" x14ac:dyDescent="0.2">
      <c r="A276" s="40">
        <f t="shared" si="29"/>
        <v>44754</v>
      </c>
      <c r="B276" s="4">
        <f t="shared" si="30"/>
        <v>3</v>
      </c>
      <c r="C276" s="4">
        <f t="shared" si="25"/>
        <v>2022</v>
      </c>
      <c r="D276" s="4">
        <f t="shared" si="26"/>
        <v>7</v>
      </c>
      <c r="E276" s="41">
        <v>267</v>
      </c>
      <c r="F276" s="51">
        <f>'Energía Transada'!G276*1000</f>
        <v>11520</v>
      </c>
      <c r="G276" s="51">
        <f>CMG!F269</f>
        <v>74.129620000000003</v>
      </c>
      <c r="H276" s="18">
        <f t="shared" si="28"/>
        <v>853973.22240000009</v>
      </c>
      <c r="I276" s="51">
        <f>'Energía Transada'!D276</f>
        <v>9290.3052197382003</v>
      </c>
      <c r="J276" s="51">
        <f>CMG!E269</f>
        <v>74.110290000000006</v>
      </c>
      <c r="K276" s="18">
        <f t="shared" si="27"/>
        <v>688507.21402331186</v>
      </c>
    </row>
    <row r="277" spans="1:11" x14ac:dyDescent="0.2">
      <c r="A277" s="40">
        <f t="shared" si="29"/>
        <v>44754</v>
      </c>
      <c r="B277" s="4">
        <f t="shared" si="30"/>
        <v>4</v>
      </c>
      <c r="C277" s="4">
        <f t="shared" si="25"/>
        <v>2022</v>
      </c>
      <c r="D277" s="4">
        <f t="shared" si="26"/>
        <v>7</v>
      </c>
      <c r="E277" s="41">
        <v>268</v>
      </c>
      <c r="F277" s="51">
        <f>'Energía Transada'!G277*1000</f>
        <v>11520</v>
      </c>
      <c r="G277" s="51">
        <f>CMG!F270</f>
        <v>74.129620000000003</v>
      </c>
      <c r="H277" s="18">
        <f t="shared" si="28"/>
        <v>853973.22240000009</v>
      </c>
      <c r="I277" s="51">
        <f>'Energía Transada'!D277</f>
        <v>950.36869729900002</v>
      </c>
      <c r="J277" s="51">
        <f>CMG!E270</f>
        <v>74.110290000000006</v>
      </c>
      <c r="K277" s="18">
        <f t="shared" si="27"/>
        <v>70432.099763751117</v>
      </c>
    </row>
    <row r="278" spans="1:11" x14ac:dyDescent="0.2">
      <c r="A278" s="40">
        <f t="shared" si="29"/>
        <v>44754</v>
      </c>
      <c r="B278" s="4">
        <f t="shared" si="30"/>
        <v>5</v>
      </c>
      <c r="C278" s="4">
        <f t="shared" si="25"/>
        <v>2022</v>
      </c>
      <c r="D278" s="4">
        <f t="shared" si="26"/>
        <v>7</v>
      </c>
      <c r="E278" s="41">
        <v>269</v>
      </c>
      <c r="F278" s="51">
        <f>'Energía Transada'!G278*1000</f>
        <v>11520</v>
      </c>
      <c r="G278" s="51">
        <f>CMG!F271</f>
        <v>74.129620000000003</v>
      </c>
      <c r="H278" s="18">
        <f t="shared" si="28"/>
        <v>853973.22240000009</v>
      </c>
      <c r="I278" s="51">
        <f>'Energía Transada'!D278</f>
        <v>198.7668233089</v>
      </c>
      <c r="J278" s="51">
        <f>CMG!E271</f>
        <v>74.110290000000006</v>
      </c>
      <c r="K278" s="18">
        <f t="shared" si="27"/>
        <v>14730.66691780134</v>
      </c>
    </row>
    <row r="279" spans="1:11" x14ac:dyDescent="0.2">
      <c r="A279" s="40">
        <f t="shared" si="29"/>
        <v>44754</v>
      </c>
      <c r="B279" s="4">
        <f t="shared" si="30"/>
        <v>6</v>
      </c>
      <c r="C279" s="4">
        <f t="shared" si="25"/>
        <v>2022</v>
      </c>
      <c r="D279" s="4">
        <f t="shared" si="26"/>
        <v>7</v>
      </c>
      <c r="E279" s="41">
        <v>270</v>
      </c>
      <c r="F279" s="51">
        <f>'Energía Transada'!G279*1000</f>
        <v>11520</v>
      </c>
      <c r="G279" s="51">
        <f>CMG!F272</f>
        <v>75.802080000000004</v>
      </c>
      <c r="H279" s="18">
        <f t="shared" si="28"/>
        <v>873239.96160000004</v>
      </c>
      <c r="I279" s="51">
        <f>'Energía Transada'!D279</f>
        <v>1160.8936821181001</v>
      </c>
      <c r="J279" s="51">
        <f>CMG!E272</f>
        <v>75.782749999999993</v>
      </c>
      <c r="K279" s="18">
        <f t="shared" si="27"/>
        <v>87975.715688535434</v>
      </c>
    </row>
    <row r="280" spans="1:11" x14ac:dyDescent="0.2">
      <c r="A280" s="40">
        <f t="shared" si="29"/>
        <v>44754</v>
      </c>
      <c r="B280" s="4">
        <f t="shared" si="30"/>
        <v>7</v>
      </c>
      <c r="C280" s="4">
        <f t="shared" si="25"/>
        <v>2022</v>
      </c>
      <c r="D280" s="4">
        <f t="shared" si="26"/>
        <v>7</v>
      </c>
      <c r="E280" s="41">
        <v>271</v>
      </c>
      <c r="F280" s="51">
        <f>'Energía Transada'!G280*1000</f>
        <v>11520</v>
      </c>
      <c r="G280" s="51">
        <f>CMG!F273</f>
        <v>85.256799999999998</v>
      </c>
      <c r="H280" s="18">
        <f t="shared" si="28"/>
        <v>982158.33600000001</v>
      </c>
      <c r="I280" s="51">
        <f>'Energía Transada'!D280</f>
        <v>1022.075451656</v>
      </c>
      <c r="J280" s="51">
        <f>CMG!E273</f>
        <v>85.237470000000002</v>
      </c>
      <c r="K280" s="18">
        <f t="shared" si="27"/>
        <v>87119.125648264759</v>
      </c>
    </row>
    <row r="281" spans="1:11" x14ac:dyDescent="0.2">
      <c r="A281" s="40">
        <f t="shared" si="29"/>
        <v>44754</v>
      </c>
      <c r="B281" s="4">
        <f t="shared" si="30"/>
        <v>8</v>
      </c>
      <c r="C281" s="4">
        <f t="shared" si="25"/>
        <v>2022</v>
      </c>
      <c r="D281" s="4">
        <f t="shared" si="26"/>
        <v>7</v>
      </c>
      <c r="E281" s="41">
        <v>272</v>
      </c>
      <c r="F281" s="51">
        <f>'Energía Transada'!G281*1000</f>
        <v>11520</v>
      </c>
      <c r="G281" s="51">
        <f>CMG!F274</f>
        <v>93.899460000000005</v>
      </c>
      <c r="H281" s="18">
        <f t="shared" si="28"/>
        <v>1081721.7792</v>
      </c>
      <c r="I281" s="51">
        <f>'Energía Transada'!D281</f>
        <v>2500.3925642094</v>
      </c>
      <c r="J281" s="51">
        <f>CMG!E274</f>
        <v>93.880120000000005</v>
      </c>
      <c r="K281" s="18">
        <f t="shared" si="27"/>
        <v>234737.1539750862</v>
      </c>
    </row>
    <row r="282" spans="1:11" x14ac:dyDescent="0.2">
      <c r="A282" s="40">
        <f t="shared" si="29"/>
        <v>44754</v>
      </c>
      <c r="B282" s="4">
        <f t="shared" si="30"/>
        <v>9</v>
      </c>
      <c r="C282" s="4">
        <f t="shared" si="25"/>
        <v>2022</v>
      </c>
      <c r="D282" s="4">
        <f t="shared" si="26"/>
        <v>7</v>
      </c>
      <c r="E282" s="41">
        <v>273</v>
      </c>
      <c r="F282" s="51">
        <f>'Energía Transada'!G282*1000</f>
        <v>0</v>
      </c>
      <c r="G282" s="51">
        <f>CMG!F275</f>
        <v>84.38673</v>
      </c>
      <c r="H282" s="18">
        <f t="shared" si="28"/>
        <v>0</v>
      </c>
      <c r="I282" s="51">
        <f>'Energía Transada'!D282</f>
        <v>4412.2450620192003</v>
      </c>
      <c r="J282" s="51">
        <f>CMG!E275</f>
        <v>95.088549999999998</v>
      </c>
      <c r="K282" s="18">
        <f t="shared" si="27"/>
        <v>419553.98519206583</v>
      </c>
    </row>
    <row r="283" spans="1:11" x14ac:dyDescent="0.2">
      <c r="A283" s="40">
        <f t="shared" si="29"/>
        <v>44754</v>
      </c>
      <c r="B283" s="4">
        <f t="shared" si="30"/>
        <v>10</v>
      </c>
      <c r="C283" s="4">
        <f t="shared" si="25"/>
        <v>2022</v>
      </c>
      <c r="D283" s="4">
        <f t="shared" si="26"/>
        <v>7</v>
      </c>
      <c r="E283" s="41">
        <v>274</v>
      </c>
      <c r="F283" s="51">
        <f>'Energía Transada'!G283*1000</f>
        <v>0</v>
      </c>
      <c r="G283" s="51">
        <f>CMG!F276</f>
        <v>68.048829999999995</v>
      </c>
      <c r="H283" s="18">
        <f t="shared" si="28"/>
        <v>0</v>
      </c>
      <c r="I283" s="51">
        <f>'Energía Transada'!D283</f>
        <v>2921.2428471821004</v>
      </c>
      <c r="J283" s="51">
        <f>CMG!E276</f>
        <v>76.681820000000002</v>
      </c>
      <c r="K283" s="18">
        <f t="shared" si="27"/>
        <v>224006.21818390532</v>
      </c>
    </row>
    <row r="284" spans="1:11" x14ac:dyDescent="0.2">
      <c r="A284" s="40">
        <f t="shared" si="29"/>
        <v>44754</v>
      </c>
      <c r="B284" s="4">
        <f t="shared" si="30"/>
        <v>11</v>
      </c>
      <c r="C284" s="4">
        <f t="shared" si="25"/>
        <v>2022</v>
      </c>
      <c r="D284" s="4">
        <f t="shared" si="26"/>
        <v>7</v>
      </c>
      <c r="E284" s="41">
        <v>275</v>
      </c>
      <c r="F284" s="51">
        <f>'Energía Transada'!G284*1000</f>
        <v>0</v>
      </c>
      <c r="G284" s="51">
        <f>CMG!F277</f>
        <v>40.110039999999998</v>
      </c>
      <c r="H284" s="18">
        <f t="shared" si="28"/>
        <v>0</v>
      </c>
      <c r="I284" s="51">
        <f>'Energía Transada'!D284</f>
        <v>2538.7684218750001</v>
      </c>
      <c r="J284" s="51">
        <f>CMG!E277</f>
        <v>45.20476</v>
      </c>
      <c r="K284" s="18">
        <f t="shared" si="27"/>
        <v>114764.41720643813</v>
      </c>
    </row>
    <row r="285" spans="1:11" x14ac:dyDescent="0.2">
      <c r="A285" s="40">
        <f t="shared" si="29"/>
        <v>44754</v>
      </c>
      <c r="B285" s="4">
        <f t="shared" si="30"/>
        <v>12</v>
      </c>
      <c r="C285" s="4">
        <f t="shared" si="25"/>
        <v>2022</v>
      </c>
      <c r="D285" s="4">
        <f t="shared" si="26"/>
        <v>7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>'Energía Transada'!D285</f>
        <v>4584.3794028312004</v>
      </c>
      <c r="J285" s="51">
        <f>CMG!E278</f>
        <v>0</v>
      </c>
      <c r="K285" s="18">
        <f t="shared" si="27"/>
        <v>0</v>
      </c>
    </row>
    <row r="286" spans="1:11" x14ac:dyDescent="0.2">
      <c r="A286" s="40">
        <f t="shared" si="29"/>
        <v>44754</v>
      </c>
      <c r="B286" s="4">
        <f t="shared" si="30"/>
        <v>13</v>
      </c>
      <c r="C286" s="4">
        <f t="shared" si="25"/>
        <v>2022</v>
      </c>
      <c r="D286" s="4">
        <f t="shared" si="26"/>
        <v>7</v>
      </c>
      <c r="E286" s="41">
        <v>277</v>
      </c>
      <c r="F286" s="51">
        <f>'Energía Transada'!G286*1000</f>
        <v>0</v>
      </c>
      <c r="G286" s="51">
        <f>CMG!F279</f>
        <v>34.618960000000001</v>
      </c>
      <c r="H286" s="18">
        <f t="shared" si="28"/>
        <v>0</v>
      </c>
      <c r="I286" s="51">
        <f>'Energía Transada'!D286</f>
        <v>1761.33656664</v>
      </c>
      <c r="J286" s="51">
        <f>CMG!E279</f>
        <v>39.007959999999997</v>
      </c>
      <c r="K286" s="18">
        <f t="shared" si="27"/>
        <v>68706.146338030449</v>
      </c>
    </row>
    <row r="287" spans="1:11" x14ac:dyDescent="0.2">
      <c r="A287" s="40">
        <f t="shared" si="29"/>
        <v>44754</v>
      </c>
      <c r="B287" s="4">
        <f t="shared" si="30"/>
        <v>14</v>
      </c>
      <c r="C287" s="4">
        <f t="shared" si="25"/>
        <v>2022</v>
      </c>
      <c r="D287" s="4">
        <f t="shared" si="26"/>
        <v>7</v>
      </c>
      <c r="E287" s="41">
        <v>278</v>
      </c>
      <c r="F287" s="51">
        <f>'Energía Transada'!G287*1000</f>
        <v>0</v>
      </c>
      <c r="G287" s="51">
        <f>CMG!F280</f>
        <v>73.346559999999997</v>
      </c>
      <c r="H287" s="18">
        <f t="shared" si="28"/>
        <v>0</v>
      </c>
      <c r="I287" s="51">
        <f>'Energía Transada'!D287</f>
        <v>1143.1330517495001</v>
      </c>
      <c r="J287" s="51">
        <f>CMG!E280</f>
        <v>82.646600000000007</v>
      </c>
      <c r="K287" s="18">
        <f t="shared" si="27"/>
        <v>94476.060074720241</v>
      </c>
    </row>
    <row r="288" spans="1:11" x14ac:dyDescent="0.2">
      <c r="A288" s="40">
        <f t="shared" si="29"/>
        <v>44754</v>
      </c>
      <c r="B288" s="4">
        <f t="shared" si="30"/>
        <v>15</v>
      </c>
      <c r="C288" s="4">
        <f t="shared" si="25"/>
        <v>2022</v>
      </c>
      <c r="D288" s="4">
        <f t="shared" si="26"/>
        <v>7</v>
      </c>
      <c r="E288" s="41">
        <v>279</v>
      </c>
      <c r="F288" s="51">
        <f>'Energía Transada'!G288*1000</f>
        <v>0</v>
      </c>
      <c r="G288" s="51">
        <f>CMG!F281</f>
        <v>70.543019999999999</v>
      </c>
      <c r="H288" s="18">
        <f t="shared" si="28"/>
        <v>0</v>
      </c>
      <c r="I288" s="51">
        <f>'Energía Transada'!D288</f>
        <v>2024.6919252805001</v>
      </c>
      <c r="J288" s="51">
        <f>CMG!E281</f>
        <v>79.48536</v>
      </c>
      <c r="K288" s="18">
        <f t="shared" si="27"/>
        <v>160933.36657001366</v>
      </c>
    </row>
    <row r="289" spans="1:11" x14ac:dyDescent="0.2">
      <c r="A289" s="40">
        <f t="shared" si="29"/>
        <v>44754</v>
      </c>
      <c r="B289" s="4">
        <f t="shared" si="30"/>
        <v>16</v>
      </c>
      <c r="C289" s="4">
        <f t="shared" si="25"/>
        <v>2022</v>
      </c>
      <c r="D289" s="4">
        <f t="shared" si="26"/>
        <v>7</v>
      </c>
      <c r="E289" s="41">
        <v>280</v>
      </c>
      <c r="F289" s="51">
        <f>'Energía Transada'!G289*1000</f>
        <v>0</v>
      </c>
      <c r="G289" s="51">
        <f>CMG!F282</f>
        <v>74.187629999999999</v>
      </c>
      <c r="H289" s="18">
        <f t="shared" si="28"/>
        <v>0</v>
      </c>
      <c r="I289" s="51">
        <f>'Energía Transada'!D289</f>
        <v>1355.0830661592001</v>
      </c>
      <c r="J289" s="51">
        <f>CMG!E282</f>
        <v>83.594009999999997</v>
      </c>
      <c r="K289" s="18">
        <f t="shared" si="27"/>
        <v>113276.82738334284</v>
      </c>
    </row>
    <row r="290" spans="1:11" x14ac:dyDescent="0.2">
      <c r="A290" s="40">
        <f t="shared" si="29"/>
        <v>44754</v>
      </c>
      <c r="B290" s="4">
        <f t="shared" si="30"/>
        <v>17</v>
      </c>
      <c r="C290" s="4">
        <f t="shared" si="25"/>
        <v>2022</v>
      </c>
      <c r="D290" s="4">
        <f t="shared" si="26"/>
        <v>7</v>
      </c>
      <c r="E290" s="41">
        <v>281</v>
      </c>
      <c r="F290" s="51">
        <f>'Energía Transada'!G290*1000</f>
        <v>0</v>
      </c>
      <c r="G290" s="51">
        <f>CMG!F283</f>
        <v>123.63638</v>
      </c>
      <c r="H290" s="18">
        <f t="shared" si="28"/>
        <v>0</v>
      </c>
      <c r="I290" s="51">
        <f>'Energía Transada'!D290</f>
        <v>2651.7215617655002</v>
      </c>
      <c r="J290" s="51">
        <f>CMG!E283</f>
        <v>139.30723</v>
      </c>
      <c r="K290" s="18">
        <f t="shared" si="27"/>
        <v>369403.98550082574</v>
      </c>
    </row>
    <row r="291" spans="1:11" x14ac:dyDescent="0.2">
      <c r="A291" s="40">
        <f t="shared" si="29"/>
        <v>44754</v>
      </c>
      <c r="B291" s="4">
        <f t="shared" si="30"/>
        <v>18</v>
      </c>
      <c r="C291" s="4">
        <f t="shared" si="25"/>
        <v>2022</v>
      </c>
      <c r="D291" s="4">
        <f t="shared" si="26"/>
        <v>7</v>
      </c>
      <c r="E291" s="41">
        <v>282</v>
      </c>
      <c r="F291" s="51">
        <f>'Energía Transada'!G291*1000</f>
        <v>0</v>
      </c>
      <c r="G291" s="51">
        <f>CMG!F284</f>
        <v>147.71787</v>
      </c>
      <c r="H291" s="18">
        <f t="shared" si="28"/>
        <v>0</v>
      </c>
      <c r="I291" s="51">
        <f>'Energía Transada'!D291</f>
        <v>1515.9560476095</v>
      </c>
      <c r="J291" s="51">
        <f>CMG!E284</f>
        <v>166.44363000000001</v>
      </c>
      <c r="K291" s="18">
        <f t="shared" si="27"/>
        <v>252321.22748457803</v>
      </c>
    </row>
    <row r="292" spans="1:11" x14ac:dyDescent="0.2">
      <c r="A292" s="40">
        <f t="shared" si="29"/>
        <v>44754</v>
      </c>
      <c r="B292" s="4">
        <f t="shared" si="30"/>
        <v>19</v>
      </c>
      <c r="C292" s="4">
        <f t="shared" si="25"/>
        <v>2022</v>
      </c>
      <c r="D292" s="4">
        <f t="shared" si="26"/>
        <v>7</v>
      </c>
      <c r="E292" s="41">
        <v>283</v>
      </c>
      <c r="F292" s="51">
        <f>'Energía Transada'!G292*1000</f>
        <v>11520</v>
      </c>
      <c r="G292" s="51">
        <f>CMG!F285</f>
        <v>159.32841999999999</v>
      </c>
      <c r="H292" s="18">
        <f t="shared" si="28"/>
        <v>1835463.3983999998</v>
      </c>
      <c r="I292" s="51">
        <f>'Energía Transada'!D292</f>
        <v>2576.9228942842001</v>
      </c>
      <c r="J292" s="51">
        <f>CMG!E285</f>
        <v>172.43741</v>
      </c>
      <c r="K292" s="18">
        <f t="shared" si="27"/>
        <v>444357.90966007125</v>
      </c>
    </row>
    <row r="293" spans="1:11" x14ac:dyDescent="0.2">
      <c r="A293" s="40">
        <f t="shared" si="29"/>
        <v>44754</v>
      </c>
      <c r="B293" s="4">
        <f t="shared" si="30"/>
        <v>20</v>
      </c>
      <c r="C293" s="4">
        <f t="shared" si="25"/>
        <v>2022</v>
      </c>
      <c r="D293" s="4">
        <f t="shared" si="26"/>
        <v>7</v>
      </c>
      <c r="E293" s="41">
        <v>284</v>
      </c>
      <c r="F293" s="51">
        <f>'Energía Transada'!G293*1000</f>
        <v>11520</v>
      </c>
      <c r="G293" s="51">
        <f>CMG!F286</f>
        <v>169.03449000000001</v>
      </c>
      <c r="H293" s="18">
        <f t="shared" si="28"/>
        <v>1947277.3248000001</v>
      </c>
      <c r="I293" s="51">
        <f>'Energía Transada'!D293</f>
        <v>1168.0001552751</v>
      </c>
      <c r="J293" s="51">
        <f>CMG!E286</f>
        <v>182.94587999999999</v>
      </c>
      <c r="K293" s="18">
        <f t="shared" si="27"/>
        <v>213680.81624693979</v>
      </c>
    </row>
    <row r="294" spans="1:11" x14ac:dyDescent="0.2">
      <c r="A294" s="40">
        <f t="shared" si="29"/>
        <v>44754</v>
      </c>
      <c r="B294" s="4">
        <f t="shared" si="30"/>
        <v>21</v>
      </c>
      <c r="C294" s="4">
        <f t="shared" si="25"/>
        <v>2022</v>
      </c>
      <c r="D294" s="4">
        <f t="shared" si="26"/>
        <v>7</v>
      </c>
      <c r="E294" s="41">
        <v>285</v>
      </c>
      <c r="F294" s="51">
        <f>'Energía Transada'!G294*1000</f>
        <v>11520</v>
      </c>
      <c r="G294" s="51">
        <f>CMG!F287</f>
        <v>150.02838</v>
      </c>
      <c r="H294" s="18">
        <f t="shared" si="28"/>
        <v>1728326.9376000001</v>
      </c>
      <c r="I294" s="51">
        <f>'Energía Transada'!D294</f>
        <v>2459.5256191373001</v>
      </c>
      <c r="J294" s="51">
        <f>CMG!E287</f>
        <v>162.37365</v>
      </c>
      <c r="K294" s="18">
        <f t="shared" si="27"/>
        <v>399362.15204783325</v>
      </c>
    </row>
    <row r="295" spans="1:11" x14ac:dyDescent="0.2">
      <c r="A295" s="40">
        <f t="shared" si="29"/>
        <v>44754</v>
      </c>
      <c r="B295" s="4">
        <f t="shared" si="30"/>
        <v>22</v>
      </c>
      <c r="C295" s="4">
        <f t="shared" si="25"/>
        <v>2022</v>
      </c>
      <c r="D295" s="4">
        <f t="shared" si="26"/>
        <v>7</v>
      </c>
      <c r="E295" s="41">
        <v>286</v>
      </c>
      <c r="F295" s="51">
        <f>'Energía Transada'!G295*1000</f>
        <v>11520</v>
      </c>
      <c r="G295" s="51">
        <f>CMG!F288</f>
        <v>144.76931999999999</v>
      </c>
      <c r="H295" s="18">
        <f t="shared" si="28"/>
        <v>1667742.5663999999</v>
      </c>
      <c r="I295" s="51">
        <f>'Energía Transada'!D295</f>
        <v>1116.5979769364001</v>
      </c>
      <c r="J295" s="51">
        <f>CMG!E288</f>
        <v>156.67955000000001</v>
      </c>
      <c r="K295" s="18">
        <f t="shared" si="27"/>
        <v>174948.06855730555</v>
      </c>
    </row>
    <row r="296" spans="1:11" x14ac:dyDescent="0.2">
      <c r="A296" s="40">
        <f t="shared" si="29"/>
        <v>44754</v>
      </c>
      <c r="B296" s="4">
        <f t="shared" si="30"/>
        <v>23</v>
      </c>
      <c r="C296" s="4">
        <f t="shared" si="25"/>
        <v>2022</v>
      </c>
      <c r="D296" s="4">
        <f t="shared" si="26"/>
        <v>7</v>
      </c>
      <c r="E296" s="41">
        <v>287</v>
      </c>
      <c r="F296" s="51">
        <f>'Energía Transada'!G296*1000</f>
        <v>11520</v>
      </c>
      <c r="G296" s="51">
        <f>CMG!F289</f>
        <v>144.76931999999999</v>
      </c>
      <c r="H296" s="18">
        <f t="shared" si="28"/>
        <v>1667742.5663999999</v>
      </c>
      <c r="I296" s="51">
        <f>'Energía Transada'!D296</f>
        <v>68.397654773000014</v>
      </c>
      <c r="J296" s="51">
        <f>CMG!E289</f>
        <v>156.67955000000001</v>
      </c>
      <c r="K296" s="18">
        <f t="shared" si="27"/>
        <v>10716.513770888994</v>
      </c>
    </row>
    <row r="297" spans="1:11" x14ac:dyDescent="0.2">
      <c r="A297" s="40">
        <f t="shared" si="29"/>
        <v>44754</v>
      </c>
      <c r="B297" s="4">
        <f t="shared" si="30"/>
        <v>24</v>
      </c>
      <c r="C297" s="4">
        <f t="shared" si="25"/>
        <v>2022</v>
      </c>
      <c r="D297" s="4">
        <f t="shared" si="26"/>
        <v>7</v>
      </c>
      <c r="E297" s="41">
        <v>288</v>
      </c>
      <c r="F297" s="51">
        <f>'Energía Transada'!G297*1000</f>
        <v>11520</v>
      </c>
      <c r="G297" s="51">
        <f>CMG!F290</f>
        <v>144.76931999999999</v>
      </c>
      <c r="H297" s="18">
        <f t="shared" si="28"/>
        <v>1667742.5663999999</v>
      </c>
      <c r="I297" s="51">
        <f>'Energía Transada'!D297</f>
        <v>1514.2221589285002</v>
      </c>
      <c r="J297" s="51">
        <f>CMG!E290</f>
        <v>156.67955000000001</v>
      </c>
      <c r="K297" s="18">
        <f t="shared" si="27"/>
        <v>237247.64646094589</v>
      </c>
    </row>
    <row r="298" spans="1:11" x14ac:dyDescent="0.2">
      <c r="A298" s="40">
        <f t="shared" si="29"/>
        <v>44755</v>
      </c>
      <c r="B298" s="4">
        <f t="shared" si="30"/>
        <v>1</v>
      </c>
      <c r="C298" s="4">
        <f t="shared" si="25"/>
        <v>2022</v>
      </c>
      <c r="D298" s="4">
        <f t="shared" si="26"/>
        <v>7</v>
      </c>
      <c r="E298" s="41">
        <v>289</v>
      </c>
      <c r="F298" s="51">
        <f>'Energía Transada'!G298*1000</f>
        <v>11520</v>
      </c>
      <c r="G298" s="51">
        <f>CMG!F291</f>
        <v>132.05932999999999</v>
      </c>
      <c r="H298" s="18">
        <f t="shared" si="28"/>
        <v>1521323.4815999998</v>
      </c>
      <c r="I298" s="51">
        <f>'Energía Transada'!D298</f>
        <v>4263.1359565438006</v>
      </c>
      <c r="J298" s="51">
        <f>CMG!E291</f>
        <v>135.93993</v>
      </c>
      <c r="K298" s="18">
        <f t="shared" si="27"/>
        <v>579530.40351304726</v>
      </c>
    </row>
    <row r="299" spans="1:11" x14ac:dyDescent="0.2">
      <c r="A299" s="40">
        <f t="shared" si="29"/>
        <v>44755</v>
      </c>
      <c r="B299" s="4">
        <f t="shared" si="30"/>
        <v>2</v>
      </c>
      <c r="C299" s="4">
        <f t="shared" si="25"/>
        <v>2022</v>
      </c>
      <c r="D299" s="4">
        <f t="shared" si="26"/>
        <v>7</v>
      </c>
      <c r="E299" s="41">
        <v>290</v>
      </c>
      <c r="F299" s="51">
        <f>'Energía Transada'!G299*1000</f>
        <v>11520</v>
      </c>
      <c r="G299" s="51">
        <f>CMG!F292</f>
        <v>130.41601</v>
      </c>
      <c r="H299" s="18">
        <f t="shared" si="28"/>
        <v>1502392.4351999999</v>
      </c>
      <c r="I299" s="51">
        <f>'Energía Transada'!D299</f>
        <v>4255.8888852697</v>
      </c>
      <c r="J299" s="51">
        <f>CMG!E292</f>
        <v>134.24712</v>
      </c>
      <c r="K299" s="18">
        <f t="shared" si="27"/>
        <v>571340.8258874676</v>
      </c>
    </row>
    <row r="300" spans="1:11" x14ac:dyDescent="0.2">
      <c r="A300" s="40">
        <f t="shared" si="29"/>
        <v>44755</v>
      </c>
      <c r="B300" s="4">
        <f t="shared" si="30"/>
        <v>3</v>
      </c>
      <c r="C300" s="4">
        <f t="shared" si="25"/>
        <v>2022</v>
      </c>
      <c r="D300" s="4">
        <f t="shared" si="26"/>
        <v>7</v>
      </c>
      <c r="E300" s="41">
        <v>291</v>
      </c>
      <c r="F300" s="51">
        <f>'Energía Transada'!G300*1000</f>
        <v>11520</v>
      </c>
      <c r="G300" s="51">
        <f>CMG!F293</f>
        <v>126.57501000000001</v>
      </c>
      <c r="H300" s="18">
        <f t="shared" si="28"/>
        <v>1458144.1152000001</v>
      </c>
      <c r="I300" s="51">
        <f>'Energía Transada'!D300</f>
        <v>4047.1446708868002</v>
      </c>
      <c r="J300" s="51">
        <f>CMG!E293</f>
        <v>130.29722000000001</v>
      </c>
      <c r="K300" s="18">
        <f t="shared" si="27"/>
        <v>527331.69955436501</v>
      </c>
    </row>
    <row r="301" spans="1:11" x14ac:dyDescent="0.2">
      <c r="A301" s="40">
        <f t="shared" si="29"/>
        <v>44755</v>
      </c>
      <c r="B301" s="4">
        <f t="shared" si="30"/>
        <v>4</v>
      </c>
      <c r="C301" s="4">
        <f t="shared" si="25"/>
        <v>2022</v>
      </c>
      <c r="D301" s="4">
        <f t="shared" si="26"/>
        <v>7</v>
      </c>
      <c r="E301" s="41">
        <v>292</v>
      </c>
      <c r="F301" s="51">
        <f>'Energía Transada'!G301*1000</f>
        <v>11520</v>
      </c>
      <c r="G301" s="51">
        <f>CMG!F294</f>
        <v>125.90184000000001</v>
      </c>
      <c r="H301" s="18">
        <f t="shared" si="28"/>
        <v>1450389.1968</v>
      </c>
      <c r="I301" s="51">
        <f>'Energía Transada'!D301</f>
        <v>4495.9047246127002</v>
      </c>
      <c r="J301" s="51">
        <f>CMG!E294</f>
        <v>129.60425000000001</v>
      </c>
      <c r="K301" s="18">
        <f t="shared" si="27"/>
        <v>582688.35990488552</v>
      </c>
    </row>
    <row r="302" spans="1:11" x14ac:dyDescent="0.2">
      <c r="A302" s="40">
        <f t="shared" si="29"/>
        <v>44755</v>
      </c>
      <c r="B302" s="4">
        <f t="shared" si="30"/>
        <v>5</v>
      </c>
      <c r="C302" s="4">
        <f t="shared" si="25"/>
        <v>2022</v>
      </c>
      <c r="D302" s="4">
        <f t="shared" si="26"/>
        <v>7</v>
      </c>
      <c r="E302" s="41">
        <v>293</v>
      </c>
      <c r="F302" s="51">
        <f>'Energía Transada'!G302*1000</f>
        <v>11520</v>
      </c>
      <c r="G302" s="51">
        <f>CMG!F295</f>
        <v>124.32782</v>
      </c>
      <c r="H302" s="18">
        <f t="shared" si="28"/>
        <v>1432256.4864000001</v>
      </c>
      <c r="I302" s="51">
        <f>'Energía Transada'!D302</f>
        <v>6888.6768125133003</v>
      </c>
      <c r="J302" s="51">
        <f>CMG!E295</f>
        <v>127.98074</v>
      </c>
      <c r="K302" s="18">
        <f t="shared" si="27"/>
        <v>881617.95608629344</v>
      </c>
    </row>
    <row r="303" spans="1:11" x14ac:dyDescent="0.2">
      <c r="A303" s="40">
        <f t="shared" si="29"/>
        <v>44755</v>
      </c>
      <c r="B303" s="4">
        <f t="shared" si="30"/>
        <v>6</v>
      </c>
      <c r="C303" s="4">
        <f t="shared" si="25"/>
        <v>2022</v>
      </c>
      <c r="D303" s="4">
        <f t="shared" si="26"/>
        <v>7</v>
      </c>
      <c r="E303" s="41">
        <v>294</v>
      </c>
      <c r="F303" s="51">
        <f>'Energía Transada'!G303*1000</f>
        <v>11520</v>
      </c>
      <c r="G303" s="51">
        <f>CMG!F296</f>
        <v>127.03037999999999</v>
      </c>
      <c r="H303" s="18">
        <f t="shared" si="28"/>
        <v>1463389.9775999999</v>
      </c>
      <c r="I303" s="51">
        <f>'Energía Transada'!D303</f>
        <v>7464.1078066506007</v>
      </c>
      <c r="J303" s="51">
        <f>CMG!E296</f>
        <v>130.76249999999999</v>
      </c>
      <c r="K303" s="18">
        <f t="shared" si="27"/>
        <v>976025.39706714905</v>
      </c>
    </row>
    <row r="304" spans="1:11" x14ac:dyDescent="0.2">
      <c r="A304" s="40">
        <f t="shared" si="29"/>
        <v>44755</v>
      </c>
      <c r="B304" s="4">
        <f t="shared" si="30"/>
        <v>7</v>
      </c>
      <c r="C304" s="4">
        <f t="shared" si="25"/>
        <v>2022</v>
      </c>
      <c r="D304" s="4">
        <f t="shared" si="26"/>
        <v>7</v>
      </c>
      <c r="E304" s="41">
        <v>295</v>
      </c>
      <c r="F304" s="51">
        <f>'Energía Transada'!G304*1000</f>
        <v>11520</v>
      </c>
      <c r="G304" s="51">
        <f>CMG!F297</f>
        <v>132.05932999999999</v>
      </c>
      <c r="H304" s="18">
        <f t="shared" si="28"/>
        <v>1521323.4815999998</v>
      </c>
      <c r="I304" s="51">
        <f>'Energía Transada'!D304</f>
        <v>5610.7235830128002</v>
      </c>
      <c r="J304" s="51">
        <f>CMG!E297</f>
        <v>135.93993</v>
      </c>
      <c r="K304" s="18">
        <f t="shared" si="27"/>
        <v>762721.37112410925</v>
      </c>
    </row>
    <row r="305" spans="1:11" x14ac:dyDescent="0.2">
      <c r="A305" s="40">
        <f t="shared" si="29"/>
        <v>44755</v>
      </c>
      <c r="B305" s="4">
        <f t="shared" si="30"/>
        <v>8</v>
      </c>
      <c r="C305" s="4">
        <f t="shared" si="25"/>
        <v>2022</v>
      </c>
      <c r="D305" s="4">
        <f t="shared" si="26"/>
        <v>7</v>
      </c>
      <c r="E305" s="41">
        <v>296</v>
      </c>
      <c r="F305" s="51">
        <f>'Energía Transada'!G305*1000</f>
        <v>11520</v>
      </c>
      <c r="G305" s="51">
        <f>CMG!F298</f>
        <v>125.66425</v>
      </c>
      <c r="H305" s="18">
        <f t="shared" si="28"/>
        <v>1447652.16</v>
      </c>
      <c r="I305" s="51">
        <f>'Energía Transada'!D305</f>
        <v>4597.0057006811003</v>
      </c>
      <c r="J305" s="51">
        <f>CMG!E298</f>
        <v>129.35677000000001</v>
      </c>
      <c r="K305" s="18">
        <f t="shared" si="27"/>
        <v>594653.80911169399</v>
      </c>
    </row>
    <row r="306" spans="1:11" x14ac:dyDescent="0.2">
      <c r="A306" s="40">
        <f t="shared" si="29"/>
        <v>44755</v>
      </c>
      <c r="B306" s="4">
        <f t="shared" si="30"/>
        <v>9</v>
      </c>
      <c r="C306" s="4">
        <f t="shared" si="25"/>
        <v>2022</v>
      </c>
      <c r="D306" s="4">
        <f t="shared" si="26"/>
        <v>7</v>
      </c>
      <c r="E306" s="41">
        <v>297</v>
      </c>
      <c r="F306" s="51">
        <f>'Energía Transada'!G306*1000</f>
        <v>0</v>
      </c>
      <c r="G306" s="51">
        <f>CMG!F299</f>
        <v>104.71691</v>
      </c>
      <c r="H306" s="18">
        <f t="shared" si="28"/>
        <v>0</v>
      </c>
      <c r="I306" s="51">
        <f>'Energía Transada'!D306</f>
        <v>5692.5936552751</v>
      </c>
      <c r="J306" s="51">
        <f>CMG!E299</f>
        <v>117.76445</v>
      </c>
      <c r="K306" s="18">
        <f t="shared" si="27"/>
        <v>670385.16088696173</v>
      </c>
    </row>
    <row r="307" spans="1:11" x14ac:dyDescent="0.2">
      <c r="A307" s="40">
        <f t="shared" si="29"/>
        <v>44755</v>
      </c>
      <c r="B307" s="4">
        <f t="shared" si="30"/>
        <v>10</v>
      </c>
      <c r="C307" s="4">
        <f t="shared" si="25"/>
        <v>2022</v>
      </c>
      <c r="D307" s="4">
        <f t="shared" si="26"/>
        <v>7</v>
      </c>
      <c r="E307" s="41">
        <v>298</v>
      </c>
      <c r="F307" s="51">
        <f>'Energía Transada'!G307*1000</f>
        <v>0</v>
      </c>
      <c r="G307" s="51">
        <f>CMG!F300</f>
        <v>89.669669999999996</v>
      </c>
      <c r="H307" s="18">
        <f t="shared" si="28"/>
        <v>0</v>
      </c>
      <c r="I307" s="51">
        <f>'Energía Transada'!D307</f>
        <v>3573.5342685497003</v>
      </c>
      <c r="J307" s="51">
        <f>CMG!E300</f>
        <v>100.83631</v>
      </c>
      <c r="K307" s="18">
        <f t="shared" si="27"/>
        <v>360342.00929910084</v>
      </c>
    </row>
    <row r="308" spans="1:11" x14ac:dyDescent="0.2">
      <c r="A308" s="40">
        <f t="shared" si="29"/>
        <v>44755</v>
      </c>
      <c r="B308" s="4">
        <f t="shared" si="30"/>
        <v>11</v>
      </c>
      <c r="C308" s="4">
        <f t="shared" si="25"/>
        <v>2022</v>
      </c>
      <c r="D308" s="4">
        <f t="shared" si="26"/>
        <v>7</v>
      </c>
      <c r="E308" s="41">
        <v>299</v>
      </c>
      <c r="F308" s="51">
        <f>'Energía Transada'!G308*1000</f>
        <v>0</v>
      </c>
      <c r="G308" s="51">
        <f>CMG!F301</f>
        <v>95.173789999999997</v>
      </c>
      <c r="H308" s="18">
        <f t="shared" si="28"/>
        <v>0</v>
      </c>
      <c r="I308" s="51">
        <f>'Energía Transada'!D308</f>
        <v>3158.8586145032</v>
      </c>
      <c r="J308" s="51">
        <f>CMG!E301</f>
        <v>107.03339</v>
      </c>
      <c r="K308" s="18">
        <f t="shared" si="27"/>
        <v>338103.34604098066</v>
      </c>
    </row>
    <row r="309" spans="1:11" x14ac:dyDescent="0.2">
      <c r="A309" s="40">
        <f t="shared" si="29"/>
        <v>44755</v>
      </c>
      <c r="B309" s="4">
        <f t="shared" si="30"/>
        <v>12</v>
      </c>
      <c r="C309" s="4">
        <f t="shared" si="25"/>
        <v>2022</v>
      </c>
      <c r="D309" s="4">
        <f t="shared" si="26"/>
        <v>7</v>
      </c>
      <c r="E309" s="41">
        <v>300</v>
      </c>
      <c r="F309" s="51">
        <f>'Energía Transada'!G309*1000</f>
        <v>0</v>
      </c>
      <c r="G309" s="51">
        <f>CMG!F302</f>
        <v>95.173789999999997</v>
      </c>
      <c r="H309" s="18">
        <f t="shared" si="28"/>
        <v>0</v>
      </c>
      <c r="I309" s="51">
        <f>'Energía Transada'!D309</f>
        <v>1762.087451656</v>
      </c>
      <c r="J309" s="51">
        <f>CMG!E302</f>
        <v>107.03339</v>
      </c>
      <c r="K309" s="18">
        <f t="shared" si="27"/>
        <v>188602.19342720279</v>
      </c>
    </row>
    <row r="310" spans="1:11" x14ac:dyDescent="0.2">
      <c r="A310" s="40">
        <f t="shared" si="29"/>
        <v>44755</v>
      </c>
      <c r="B310" s="4">
        <f t="shared" si="30"/>
        <v>13</v>
      </c>
      <c r="C310" s="4">
        <f t="shared" si="25"/>
        <v>2022</v>
      </c>
      <c r="D310" s="4">
        <f t="shared" si="26"/>
        <v>7</v>
      </c>
      <c r="E310" s="41">
        <v>301</v>
      </c>
      <c r="F310" s="51">
        <f>'Energía Transada'!G310*1000</f>
        <v>0</v>
      </c>
      <c r="G310" s="51">
        <f>CMG!F303</f>
        <v>95.173789999999997</v>
      </c>
      <c r="H310" s="18">
        <f t="shared" si="28"/>
        <v>0</v>
      </c>
      <c r="I310" s="51">
        <f>'Energía Transada'!D310</f>
        <v>2321.4308034722003</v>
      </c>
      <c r="J310" s="51">
        <f>CMG!E303</f>
        <v>107.03339</v>
      </c>
      <c r="K310" s="18">
        <f t="shared" si="27"/>
        <v>248470.60854605335</v>
      </c>
    </row>
    <row r="311" spans="1:11" x14ac:dyDescent="0.2">
      <c r="A311" s="40">
        <f t="shared" si="29"/>
        <v>44755</v>
      </c>
      <c r="B311" s="4">
        <f t="shared" si="30"/>
        <v>14</v>
      </c>
      <c r="C311" s="4">
        <f t="shared" si="25"/>
        <v>2022</v>
      </c>
      <c r="D311" s="4">
        <f t="shared" si="26"/>
        <v>7</v>
      </c>
      <c r="E311" s="41">
        <v>302</v>
      </c>
      <c r="F311" s="51">
        <f>'Energía Transada'!G311*1000</f>
        <v>0</v>
      </c>
      <c r="G311" s="51">
        <f>CMG!F304</f>
        <v>95.173789999999997</v>
      </c>
      <c r="H311" s="18">
        <f t="shared" si="28"/>
        <v>0</v>
      </c>
      <c r="I311" s="51">
        <f>'Energía Transada'!D311</f>
        <v>4148.3160434562005</v>
      </c>
      <c r="J311" s="51">
        <f>CMG!E304</f>
        <v>107.03339</v>
      </c>
      <c r="K311" s="18">
        <f t="shared" si="27"/>
        <v>444008.32892250444</v>
      </c>
    </row>
    <row r="312" spans="1:11" x14ac:dyDescent="0.2">
      <c r="A312" s="40">
        <f t="shared" si="29"/>
        <v>44755</v>
      </c>
      <c r="B312" s="4">
        <f t="shared" si="30"/>
        <v>15</v>
      </c>
      <c r="C312" s="4">
        <f t="shared" si="25"/>
        <v>2022</v>
      </c>
      <c r="D312" s="4">
        <f t="shared" si="26"/>
        <v>7</v>
      </c>
      <c r="E312" s="41">
        <v>303</v>
      </c>
      <c r="F312" s="51">
        <f>'Energía Transada'!G312*1000</f>
        <v>0</v>
      </c>
      <c r="G312" s="51">
        <f>CMG!F305</f>
        <v>95.173789999999997</v>
      </c>
      <c r="H312" s="18">
        <f t="shared" si="28"/>
        <v>0</v>
      </c>
      <c r="I312" s="51">
        <f>'Energía Transada'!D312</f>
        <v>3923.1315874065003</v>
      </c>
      <c r="J312" s="51">
        <f>CMG!E305</f>
        <v>107.03339</v>
      </c>
      <c r="K312" s="18">
        <f t="shared" si="27"/>
        <v>419906.073216199</v>
      </c>
    </row>
    <row r="313" spans="1:11" x14ac:dyDescent="0.2">
      <c r="A313" s="40">
        <f t="shared" si="29"/>
        <v>44755</v>
      </c>
      <c r="B313" s="4">
        <f t="shared" si="30"/>
        <v>16</v>
      </c>
      <c r="C313" s="4">
        <f t="shared" si="25"/>
        <v>2022</v>
      </c>
      <c r="D313" s="4">
        <f t="shared" si="26"/>
        <v>7</v>
      </c>
      <c r="E313" s="41">
        <v>304</v>
      </c>
      <c r="F313" s="51">
        <f>'Energía Transada'!G313*1000</f>
        <v>0</v>
      </c>
      <c r="G313" s="51">
        <f>CMG!F306</f>
        <v>122.89239000000001</v>
      </c>
      <c r="H313" s="18">
        <f t="shared" si="28"/>
        <v>0</v>
      </c>
      <c r="I313" s="51">
        <f>'Energía Transada'!D313</f>
        <v>3816.5235800748001</v>
      </c>
      <c r="J313" s="51">
        <f>CMG!E306</f>
        <v>138.20692</v>
      </c>
      <c r="K313" s="18">
        <f t="shared" si="27"/>
        <v>527469.96910951147</v>
      </c>
    </row>
    <row r="314" spans="1:11" x14ac:dyDescent="0.2">
      <c r="A314" s="40">
        <f t="shared" si="29"/>
        <v>44755</v>
      </c>
      <c r="B314" s="4">
        <f t="shared" si="30"/>
        <v>17</v>
      </c>
      <c r="C314" s="4">
        <f t="shared" si="25"/>
        <v>2022</v>
      </c>
      <c r="D314" s="4">
        <f t="shared" si="26"/>
        <v>7</v>
      </c>
      <c r="E314" s="41">
        <v>305</v>
      </c>
      <c r="F314" s="51">
        <f>'Energía Transada'!G314*1000</f>
        <v>0</v>
      </c>
      <c r="G314" s="51">
        <f>CMG!F307</f>
        <v>173.05315999999999</v>
      </c>
      <c r="H314" s="18">
        <f t="shared" si="28"/>
        <v>0</v>
      </c>
      <c r="I314" s="51">
        <f>'Energía Transada'!D314</f>
        <v>3956.7655209936001</v>
      </c>
      <c r="J314" s="51">
        <f>CMG!E307</f>
        <v>194.61427</v>
      </c>
      <c r="K314" s="18">
        <f t="shared" si="27"/>
        <v>770043.03342933918</v>
      </c>
    </row>
    <row r="315" spans="1:11" x14ac:dyDescent="0.2">
      <c r="A315" s="40">
        <f t="shared" si="29"/>
        <v>44755</v>
      </c>
      <c r="B315" s="4">
        <f t="shared" si="30"/>
        <v>18</v>
      </c>
      <c r="C315" s="4">
        <f t="shared" si="25"/>
        <v>2022</v>
      </c>
      <c r="D315" s="4">
        <f t="shared" si="26"/>
        <v>7</v>
      </c>
      <c r="E315" s="41">
        <v>306</v>
      </c>
      <c r="F315" s="51">
        <f>'Energía Transada'!G315*1000</f>
        <v>0</v>
      </c>
      <c r="G315" s="51">
        <f>CMG!F308</f>
        <v>194.29749000000001</v>
      </c>
      <c r="H315" s="18">
        <f t="shared" si="28"/>
        <v>0</v>
      </c>
      <c r="I315" s="51">
        <f>'Energía Transada'!D315</f>
        <v>3503.9387714877003</v>
      </c>
      <c r="J315" s="51">
        <f>CMG!E308</f>
        <v>218.51166000000001</v>
      </c>
      <c r="K315" s="18">
        <f t="shared" si="27"/>
        <v>765651.47749613808</v>
      </c>
    </row>
    <row r="316" spans="1:11" x14ac:dyDescent="0.2">
      <c r="A316" s="40">
        <f t="shared" si="29"/>
        <v>44755</v>
      </c>
      <c r="B316" s="4">
        <f t="shared" si="30"/>
        <v>19</v>
      </c>
      <c r="C316" s="4">
        <f t="shared" si="25"/>
        <v>2022</v>
      </c>
      <c r="D316" s="4">
        <f t="shared" si="26"/>
        <v>7</v>
      </c>
      <c r="E316" s="41">
        <v>307</v>
      </c>
      <c r="F316" s="51">
        <f>'Energía Transada'!G316*1000</f>
        <v>11520</v>
      </c>
      <c r="G316" s="51">
        <f>CMG!F309</f>
        <v>164.78708</v>
      </c>
      <c r="H316" s="18">
        <f t="shared" si="28"/>
        <v>1898347.1616</v>
      </c>
      <c r="I316" s="51">
        <f>'Energía Transada'!D316</f>
        <v>6003.5615527510008</v>
      </c>
      <c r="J316" s="51">
        <f>CMG!E309</f>
        <v>171.60783000000001</v>
      </c>
      <c r="K316" s="18">
        <f t="shared" si="27"/>
        <v>1030258.1703390299</v>
      </c>
    </row>
    <row r="317" spans="1:11" x14ac:dyDescent="0.2">
      <c r="A317" s="40">
        <f t="shared" si="29"/>
        <v>44755</v>
      </c>
      <c r="B317" s="4">
        <f t="shared" si="30"/>
        <v>20</v>
      </c>
      <c r="C317" s="4">
        <f t="shared" si="25"/>
        <v>2022</v>
      </c>
      <c r="D317" s="4">
        <f t="shared" si="26"/>
        <v>7</v>
      </c>
      <c r="E317" s="41">
        <v>308</v>
      </c>
      <c r="F317" s="51">
        <f>'Energía Transada'!G317*1000</f>
        <v>11520</v>
      </c>
      <c r="G317" s="51">
        <f>CMG!F310</f>
        <v>164.78708</v>
      </c>
      <c r="H317" s="18">
        <f t="shared" si="28"/>
        <v>1898347.1616</v>
      </c>
      <c r="I317" s="51">
        <f>'Energía Transada'!D317</f>
        <v>7836.4649453258007</v>
      </c>
      <c r="J317" s="51">
        <f>CMG!E310</f>
        <v>171.60783000000001</v>
      </c>
      <c r="K317" s="18">
        <f t="shared" si="27"/>
        <v>1344798.7441384294</v>
      </c>
    </row>
    <row r="318" spans="1:11" x14ac:dyDescent="0.2">
      <c r="A318" s="40">
        <f t="shared" si="29"/>
        <v>44755</v>
      </c>
      <c r="B318" s="4">
        <f t="shared" si="30"/>
        <v>21</v>
      </c>
      <c r="C318" s="4">
        <f t="shared" si="25"/>
        <v>2022</v>
      </c>
      <c r="D318" s="4">
        <f t="shared" si="26"/>
        <v>7</v>
      </c>
      <c r="E318" s="41">
        <v>309</v>
      </c>
      <c r="F318" s="51">
        <f>'Energía Transada'!G318*1000</f>
        <v>11520</v>
      </c>
      <c r="G318" s="51">
        <f>CMG!F311</f>
        <v>164.78708</v>
      </c>
      <c r="H318" s="18">
        <f t="shared" si="28"/>
        <v>1898347.1616</v>
      </c>
      <c r="I318" s="51">
        <f>'Energía Transada'!D318</f>
        <v>5767.6290341880003</v>
      </c>
      <c r="J318" s="51">
        <f>CMG!E311</f>
        <v>171.60783000000001</v>
      </c>
      <c r="K318" s="18">
        <f t="shared" si="27"/>
        <v>989770.30280199856</v>
      </c>
    </row>
    <row r="319" spans="1:11" x14ac:dyDescent="0.2">
      <c r="A319" s="40">
        <f t="shared" si="29"/>
        <v>44755</v>
      </c>
      <c r="B319" s="4">
        <f t="shared" si="30"/>
        <v>22</v>
      </c>
      <c r="C319" s="4">
        <f t="shared" si="25"/>
        <v>2022</v>
      </c>
      <c r="D319" s="4">
        <f t="shared" si="26"/>
        <v>7</v>
      </c>
      <c r="E319" s="41">
        <v>310</v>
      </c>
      <c r="F319" s="51">
        <f>'Energía Transada'!G319*1000</f>
        <v>11520</v>
      </c>
      <c r="G319" s="51">
        <f>CMG!F312</f>
        <v>164.78708</v>
      </c>
      <c r="H319" s="18">
        <f t="shared" si="28"/>
        <v>1898347.1616</v>
      </c>
      <c r="I319" s="51">
        <f>'Energía Transada'!D319</f>
        <v>7959.2227763755009</v>
      </c>
      <c r="J319" s="51">
        <f>CMG!E312</f>
        <v>171.60783000000001</v>
      </c>
      <c r="K319" s="18">
        <f t="shared" si="27"/>
        <v>1365864.949140375</v>
      </c>
    </row>
    <row r="320" spans="1:11" x14ac:dyDescent="0.2">
      <c r="A320" s="40">
        <f t="shared" si="29"/>
        <v>44755</v>
      </c>
      <c r="B320" s="4">
        <f t="shared" si="30"/>
        <v>23</v>
      </c>
      <c r="C320" s="4">
        <f t="shared" si="25"/>
        <v>2022</v>
      </c>
      <c r="D320" s="4">
        <f t="shared" si="26"/>
        <v>7</v>
      </c>
      <c r="E320" s="41">
        <v>311</v>
      </c>
      <c r="F320" s="51">
        <f>'Energía Transada'!G320*1000</f>
        <v>11520</v>
      </c>
      <c r="G320" s="51">
        <f>CMG!F313</f>
        <v>164.78708</v>
      </c>
      <c r="H320" s="18">
        <f t="shared" si="28"/>
        <v>1898347.1616</v>
      </c>
      <c r="I320" s="51">
        <f>'Energía Transada'!D320</f>
        <v>8240.5534941506012</v>
      </c>
      <c r="J320" s="51">
        <f>CMG!E313</f>
        <v>171.60783000000001</v>
      </c>
      <c r="K320" s="18">
        <f t="shared" si="27"/>
        <v>1414143.5031301025</v>
      </c>
    </row>
    <row r="321" spans="1:11" x14ac:dyDescent="0.2">
      <c r="A321" s="40">
        <f t="shared" si="29"/>
        <v>44755</v>
      </c>
      <c r="B321" s="4">
        <f t="shared" si="30"/>
        <v>24</v>
      </c>
      <c r="C321" s="4">
        <f t="shared" si="25"/>
        <v>2022</v>
      </c>
      <c r="D321" s="4">
        <f t="shared" si="26"/>
        <v>7</v>
      </c>
      <c r="E321" s="41">
        <v>312</v>
      </c>
      <c r="F321" s="51">
        <f>'Energía Transada'!G321*1000</f>
        <v>11520</v>
      </c>
      <c r="G321" s="51">
        <f>CMG!F314</f>
        <v>158.81768</v>
      </c>
      <c r="H321" s="18">
        <f t="shared" si="28"/>
        <v>1829579.6735999999</v>
      </c>
      <c r="I321" s="51">
        <f>'Energía Transada'!D321</f>
        <v>6694.0372871127001</v>
      </c>
      <c r="J321" s="51">
        <f>CMG!E314</f>
        <v>165.39095</v>
      </c>
      <c r="K321" s="18">
        <f t="shared" si="27"/>
        <v>1107133.1862509924</v>
      </c>
    </row>
    <row r="322" spans="1:11" x14ac:dyDescent="0.2">
      <c r="A322" s="40">
        <f t="shared" si="29"/>
        <v>44756</v>
      </c>
      <c r="B322" s="4">
        <f t="shared" si="30"/>
        <v>1</v>
      </c>
      <c r="C322" s="4">
        <f t="shared" si="25"/>
        <v>2022</v>
      </c>
      <c r="D322" s="4">
        <f t="shared" si="26"/>
        <v>7</v>
      </c>
      <c r="E322" s="41">
        <v>313</v>
      </c>
      <c r="F322" s="51">
        <f>'Energía Transada'!G322*1000</f>
        <v>11520</v>
      </c>
      <c r="G322" s="51">
        <f>CMG!F315</f>
        <v>154.25713999999999</v>
      </c>
      <c r="H322" s="18">
        <f t="shared" si="28"/>
        <v>1777042.2527999999</v>
      </c>
      <c r="I322" s="51">
        <f>'Energía Transada'!D322</f>
        <v>7235.0784297008004</v>
      </c>
      <c r="J322" s="51">
        <f>CMG!E315</f>
        <v>165.89879999999999</v>
      </c>
      <c r="K322" s="18">
        <f t="shared" si="27"/>
        <v>1200290.8293932471</v>
      </c>
    </row>
    <row r="323" spans="1:11" x14ac:dyDescent="0.2">
      <c r="A323" s="40">
        <f t="shared" si="29"/>
        <v>44756</v>
      </c>
      <c r="B323" s="4">
        <f t="shared" si="30"/>
        <v>2</v>
      </c>
      <c r="C323" s="4">
        <f t="shared" si="25"/>
        <v>2022</v>
      </c>
      <c r="D323" s="4">
        <f t="shared" si="26"/>
        <v>7</v>
      </c>
      <c r="E323" s="41">
        <v>314</v>
      </c>
      <c r="F323" s="51">
        <f>'Energía Transada'!G323*1000</f>
        <v>11520</v>
      </c>
      <c r="G323" s="51">
        <f>CMG!F316</f>
        <v>164.06277</v>
      </c>
      <c r="H323" s="18">
        <f t="shared" si="28"/>
        <v>1890003.1104000001</v>
      </c>
      <c r="I323" s="51">
        <f>'Energía Transada'!D323</f>
        <v>5857.7749795005002</v>
      </c>
      <c r="J323" s="51">
        <f>CMG!E316</f>
        <v>176.45096000000001</v>
      </c>
      <c r="K323" s="18">
        <f t="shared" si="27"/>
        <v>1033610.0185968436</v>
      </c>
    </row>
    <row r="324" spans="1:11" x14ac:dyDescent="0.2">
      <c r="A324" s="40">
        <f t="shared" si="29"/>
        <v>44756</v>
      </c>
      <c r="B324" s="4">
        <f t="shared" si="30"/>
        <v>3</v>
      </c>
      <c r="C324" s="4">
        <f t="shared" si="25"/>
        <v>2022</v>
      </c>
      <c r="D324" s="4">
        <f t="shared" si="26"/>
        <v>7</v>
      </c>
      <c r="E324" s="41">
        <v>315</v>
      </c>
      <c r="F324" s="51">
        <f>'Energía Transada'!G324*1000</f>
        <v>11520</v>
      </c>
      <c r="G324" s="51">
        <f>CMG!F317</f>
        <v>145.58136999999999</v>
      </c>
      <c r="H324" s="18">
        <f t="shared" si="28"/>
        <v>1677097.3824</v>
      </c>
      <c r="I324" s="51">
        <f>'Energía Transada'!D324</f>
        <v>5243.5928637687002</v>
      </c>
      <c r="J324" s="51">
        <f>CMG!E317</f>
        <v>156.57740000000001</v>
      </c>
      <c r="K324" s="18">
        <f t="shared" si="27"/>
        <v>821028.13726745732</v>
      </c>
    </row>
    <row r="325" spans="1:11" x14ac:dyDescent="0.2">
      <c r="A325" s="40">
        <f t="shared" si="29"/>
        <v>44756</v>
      </c>
      <c r="B325" s="4">
        <f t="shared" si="30"/>
        <v>4</v>
      </c>
      <c r="C325" s="4">
        <f t="shared" si="25"/>
        <v>2022</v>
      </c>
      <c r="D325" s="4">
        <f t="shared" si="26"/>
        <v>7</v>
      </c>
      <c r="E325" s="41">
        <v>316</v>
      </c>
      <c r="F325" s="51">
        <f>'Energía Transada'!G325*1000</f>
        <v>11520</v>
      </c>
      <c r="G325" s="51">
        <f>CMG!F318</f>
        <v>132.55762999999999</v>
      </c>
      <c r="H325" s="18">
        <f t="shared" si="28"/>
        <v>1527063.8975999998</v>
      </c>
      <c r="I325" s="51">
        <f>'Energía Transada'!D325</f>
        <v>2284.5916867655001</v>
      </c>
      <c r="J325" s="51">
        <f>CMG!E318</f>
        <v>142.56503000000001</v>
      </c>
      <c r="K325" s="18">
        <f t="shared" si="27"/>
        <v>325702.88236147416</v>
      </c>
    </row>
    <row r="326" spans="1:11" x14ac:dyDescent="0.2">
      <c r="A326" s="40">
        <f t="shared" si="29"/>
        <v>44756</v>
      </c>
      <c r="B326" s="4">
        <f t="shared" si="30"/>
        <v>5</v>
      </c>
      <c r="C326" s="4">
        <f t="shared" si="25"/>
        <v>2022</v>
      </c>
      <c r="D326" s="4">
        <f t="shared" si="26"/>
        <v>7</v>
      </c>
      <c r="E326" s="41">
        <v>317</v>
      </c>
      <c r="F326" s="51">
        <f>'Energía Transada'!G326*1000</f>
        <v>11520</v>
      </c>
      <c r="G326" s="51">
        <f>CMG!F319</f>
        <v>132.55762999999999</v>
      </c>
      <c r="H326" s="18">
        <f t="shared" si="28"/>
        <v>1527063.8975999998</v>
      </c>
      <c r="I326" s="51">
        <f>'Energía Transada'!D326</f>
        <v>1764.5501272035001</v>
      </c>
      <c r="J326" s="51">
        <f>CMG!E319</f>
        <v>142.56503000000001</v>
      </c>
      <c r="K326" s="18">
        <f t="shared" si="27"/>
        <v>251563.14182127081</v>
      </c>
    </row>
    <row r="327" spans="1:11" x14ac:dyDescent="0.2">
      <c r="A327" s="40">
        <f t="shared" si="29"/>
        <v>44756</v>
      </c>
      <c r="B327" s="4">
        <f t="shared" si="30"/>
        <v>6</v>
      </c>
      <c r="C327" s="4">
        <f t="shared" si="25"/>
        <v>2022</v>
      </c>
      <c r="D327" s="4">
        <f t="shared" si="26"/>
        <v>7</v>
      </c>
      <c r="E327" s="41">
        <v>318</v>
      </c>
      <c r="F327" s="51">
        <f>'Energía Transada'!G327*1000</f>
        <v>11520</v>
      </c>
      <c r="G327" s="51">
        <f>CMG!F320</f>
        <v>143.20058</v>
      </c>
      <c r="H327" s="18">
        <f t="shared" si="28"/>
        <v>1649670.6816</v>
      </c>
      <c r="I327" s="51">
        <f>'Energía Transada'!D327</f>
        <v>1204.1980243055002</v>
      </c>
      <c r="J327" s="51">
        <f>CMG!E320</f>
        <v>154.01501999999999</v>
      </c>
      <c r="K327" s="18">
        <f t="shared" si="27"/>
        <v>185464.5827973721</v>
      </c>
    </row>
    <row r="328" spans="1:11" x14ac:dyDescent="0.2">
      <c r="A328" s="40">
        <f t="shared" si="29"/>
        <v>44756</v>
      </c>
      <c r="B328" s="4">
        <f t="shared" si="30"/>
        <v>7</v>
      </c>
      <c r="C328" s="4">
        <f t="shared" si="25"/>
        <v>2022</v>
      </c>
      <c r="D328" s="4">
        <f t="shared" si="26"/>
        <v>7</v>
      </c>
      <c r="E328" s="41">
        <v>319</v>
      </c>
      <c r="F328" s="51">
        <f>'Energía Transada'!G328*1000</f>
        <v>11520</v>
      </c>
      <c r="G328" s="51">
        <f>CMG!F321</f>
        <v>153.33912000000001</v>
      </c>
      <c r="H328" s="18">
        <f t="shared" si="28"/>
        <v>1766466.6624</v>
      </c>
      <c r="I328" s="51">
        <f>'Energía Transada'!D328</f>
        <v>167.4732196466</v>
      </c>
      <c r="J328" s="51">
        <f>CMG!E321</f>
        <v>164.91016999999999</v>
      </c>
      <c r="K328" s="18">
        <f t="shared" si="27"/>
        <v>27618.037122368143</v>
      </c>
    </row>
    <row r="329" spans="1:11" x14ac:dyDescent="0.2">
      <c r="A329" s="40">
        <f t="shared" si="29"/>
        <v>44756</v>
      </c>
      <c r="B329" s="4">
        <f t="shared" si="30"/>
        <v>8</v>
      </c>
      <c r="C329" s="4">
        <f t="shared" si="25"/>
        <v>2022</v>
      </c>
      <c r="D329" s="4">
        <f t="shared" si="26"/>
        <v>7</v>
      </c>
      <c r="E329" s="41">
        <v>320</v>
      </c>
      <c r="F329" s="51">
        <f>'Energía Transada'!G329*1000</f>
        <v>11520</v>
      </c>
      <c r="G329" s="51">
        <f>CMG!F322</f>
        <v>158.53449000000001</v>
      </c>
      <c r="H329" s="18">
        <f t="shared" si="28"/>
        <v>1826317.3248000001</v>
      </c>
      <c r="I329" s="51">
        <f>'Energía Transada'!D329</f>
        <v>56.759943010400001</v>
      </c>
      <c r="J329" s="51">
        <f>CMG!E322</f>
        <v>170.49897999999999</v>
      </c>
      <c r="K329" s="18">
        <f t="shared" si="27"/>
        <v>9677.5123881313284</v>
      </c>
    </row>
    <row r="330" spans="1:11" x14ac:dyDescent="0.2">
      <c r="A330" s="40">
        <f t="shared" si="29"/>
        <v>44756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7</v>
      </c>
      <c r="E330" s="41">
        <v>321</v>
      </c>
      <c r="F330" s="51">
        <f>'Energía Transada'!G330*1000</f>
        <v>0</v>
      </c>
      <c r="G330" s="51">
        <f>CMG!F323</f>
        <v>278.28023999999999</v>
      </c>
      <c r="H330" s="18">
        <f t="shared" si="28"/>
        <v>0</v>
      </c>
      <c r="I330" s="51">
        <f>'Energía Transada'!D330</f>
        <v>67.818070072899999</v>
      </c>
      <c r="J330" s="51">
        <f>CMG!E323</f>
        <v>324.01967999999999</v>
      </c>
      <c r="K330" s="18">
        <f t="shared" ref="K330:K393" si="33">I330*J330</f>
        <v>21974.389363238635</v>
      </c>
    </row>
    <row r="331" spans="1:11" x14ac:dyDescent="0.2">
      <c r="A331" s="40">
        <f t="shared" si="29"/>
        <v>44756</v>
      </c>
      <c r="B331" s="4">
        <f t="shared" si="30"/>
        <v>10</v>
      </c>
      <c r="C331" s="4">
        <f t="shared" si="31"/>
        <v>2022</v>
      </c>
      <c r="D331" s="4">
        <f t="shared" si="32"/>
        <v>7</v>
      </c>
      <c r="E331" s="41">
        <v>322</v>
      </c>
      <c r="F331" s="51">
        <f>'Energía Transada'!G331*1000</f>
        <v>0</v>
      </c>
      <c r="G331" s="51">
        <f>CMG!F324</f>
        <v>341.10892999999999</v>
      </c>
      <c r="H331" s="18">
        <f t="shared" ref="H331:H394" si="34">F331*G331</f>
        <v>0</v>
      </c>
      <c r="I331" s="51">
        <f>'Energía Transada'!D331</f>
        <v>1.9051547095000001</v>
      </c>
      <c r="J331" s="51">
        <f>CMG!E324</f>
        <v>397.16849999999999</v>
      </c>
      <c r="K331" s="18">
        <f t="shared" si="33"/>
        <v>756.66743824005073</v>
      </c>
    </row>
    <row r="332" spans="1:11" x14ac:dyDescent="0.2">
      <c r="A332" s="40">
        <f t="shared" ref="A332:A395" si="35">IF(B331=24,A331+1,A331)</f>
        <v>44756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7</v>
      </c>
      <c r="E332" s="41">
        <v>323</v>
      </c>
      <c r="F332" s="51">
        <f>'Energía Transada'!G332*1000</f>
        <v>0</v>
      </c>
      <c r="G332" s="51">
        <f>CMG!F325</f>
        <v>345.96129999999999</v>
      </c>
      <c r="H332" s="18">
        <f t="shared" si="34"/>
        <v>0</v>
      </c>
      <c r="I332" s="51">
        <f>'Energía Transada'!D332</f>
        <v>3.6347463600000005E-2</v>
      </c>
      <c r="J332" s="51">
        <f>CMG!E325</f>
        <v>402.81783000000001</v>
      </c>
      <c r="K332" s="18">
        <f t="shared" si="33"/>
        <v>14.641406413355991</v>
      </c>
    </row>
    <row r="333" spans="1:11" x14ac:dyDescent="0.2">
      <c r="A333" s="40">
        <f t="shared" si="35"/>
        <v>44756</v>
      </c>
      <c r="B333" s="4">
        <f t="shared" si="36"/>
        <v>12</v>
      </c>
      <c r="C333" s="4">
        <f t="shared" si="31"/>
        <v>2022</v>
      </c>
      <c r="D333" s="4">
        <f t="shared" si="32"/>
        <v>7</v>
      </c>
      <c r="E333" s="41">
        <v>324</v>
      </c>
      <c r="F333" s="51">
        <f>'Energía Transada'!G333*1000</f>
        <v>0</v>
      </c>
      <c r="G333" s="51">
        <f>CMG!F326</f>
        <v>367.64062999999999</v>
      </c>
      <c r="H333" s="18">
        <f t="shared" si="34"/>
        <v>0</v>
      </c>
      <c r="I333" s="51">
        <f>'Energía Transada'!D333</f>
        <v>18.3973036296</v>
      </c>
      <c r="J333" s="51">
        <f>CMG!E326</f>
        <v>428.05826000000002</v>
      </c>
      <c r="K333" s="18">
        <f t="shared" si="33"/>
        <v>7875.1177803782602</v>
      </c>
    </row>
    <row r="334" spans="1:11" x14ac:dyDescent="0.2">
      <c r="A334" s="40">
        <f t="shared" si="35"/>
        <v>44756</v>
      </c>
      <c r="B334" s="4">
        <f t="shared" si="36"/>
        <v>13</v>
      </c>
      <c r="C334" s="4">
        <f t="shared" si="31"/>
        <v>2022</v>
      </c>
      <c r="D334" s="4">
        <f t="shared" si="32"/>
        <v>7</v>
      </c>
      <c r="E334" s="41">
        <v>325</v>
      </c>
      <c r="F334" s="51">
        <f>'Energía Transada'!G334*1000</f>
        <v>0</v>
      </c>
      <c r="G334" s="51">
        <f>CMG!F327</f>
        <v>382.38943</v>
      </c>
      <c r="H334" s="18">
        <f t="shared" si="34"/>
        <v>0</v>
      </c>
      <c r="I334" s="51">
        <f>'Energía Transada'!D334</f>
        <v>1.83992067E-2</v>
      </c>
      <c r="J334" s="51">
        <f>CMG!E327</f>
        <v>445.22820999999999</v>
      </c>
      <c r="K334" s="18">
        <f t="shared" si="33"/>
        <v>8.1918458644610066</v>
      </c>
    </row>
    <row r="335" spans="1:11" x14ac:dyDescent="0.2">
      <c r="A335" s="40">
        <f t="shared" si="35"/>
        <v>44756</v>
      </c>
      <c r="B335" s="4">
        <f t="shared" si="36"/>
        <v>14</v>
      </c>
      <c r="C335" s="4">
        <f t="shared" si="31"/>
        <v>2022</v>
      </c>
      <c r="D335" s="4">
        <f t="shared" si="32"/>
        <v>7</v>
      </c>
      <c r="E335" s="41">
        <v>326</v>
      </c>
      <c r="F335" s="51">
        <f>'Energía Transada'!G335*1000</f>
        <v>0</v>
      </c>
      <c r="G335" s="51">
        <f>CMG!F328</f>
        <v>386.95934</v>
      </c>
      <c r="H335" s="18">
        <f t="shared" si="34"/>
        <v>0</v>
      </c>
      <c r="I335" s="51">
        <f>'Energía Transada'!D335</f>
        <v>0</v>
      </c>
      <c r="J335" s="51">
        <f>CMG!E328</f>
        <v>450.54462999999998</v>
      </c>
      <c r="K335" s="18">
        <f t="shared" si="33"/>
        <v>0</v>
      </c>
    </row>
    <row r="336" spans="1:11" x14ac:dyDescent="0.2">
      <c r="A336" s="40">
        <f t="shared" si="35"/>
        <v>44756</v>
      </c>
      <c r="B336" s="4">
        <f t="shared" si="36"/>
        <v>15</v>
      </c>
      <c r="C336" s="4">
        <f t="shared" si="31"/>
        <v>2022</v>
      </c>
      <c r="D336" s="4">
        <f t="shared" si="32"/>
        <v>7</v>
      </c>
      <c r="E336" s="41">
        <v>327</v>
      </c>
      <c r="F336" s="51">
        <f>'Energía Transada'!G336*1000</f>
        <v>0</v>
      </c>
      <c r="G336" s="51">
        <f>CMG!F329</f>
        <v>388.33132000000001</v>
      </c>
      <c r="H336" s="18">
        <f t="shared" si="34"/>
        <v>0</v>
      </c>
      <c r="I336" s="51">
        <f>'Energía Transada'!D336</f>
        <v>0</v>
      </c>
      <c r="J336" s="51">
        <f>CMG!E329</f>
        <v>452.13855000000001</v>
      </c>
      <c r="K336" s="18">
        <f t="shared" si="33"/>
        <v>0</v>
      </c>
    </row>
    <row r="337" spans="1:11" x14ac:dyDescent="0.2">
      <c r="A337" s="40">
        <f t="shared" si="35"/>
        <v>44756</v>
      </c>
      <c r="B337" s="4">
        <f t="shared" si="36"/>
        <v>16</v>
      </c>
      <c r="C337" s="4">
        <f t="shared" si="31"/>
        <v>2022</v>
      </c>
      <c r="D337" s="4">
        <f t="shared" si="32"/>
        <v>7</v>
      </c>
      <c r="E337" s="41">
        <v>328</v>
      </c>
      <c r="F337" s="51">
        <f>'Energía Transada'!G337*1000</f>
        <v>0</v>
      </c>
      <c r="G337" s="51">
        <f>CMG!F330</f>
        <v>389.69321000000002</v>
      </c>
      <c r="H337" s="18">
        <f t="shared" si="34"/>
        <v>0</v>
      </c>
      <c r="I337" s="51">
        <f>'Energía Transada'!D337</f>
        <v>0</v>
      </c>
      <c r="J337" s="51">
        <f>CMG!E330</f>
        <v>453.72239000000002</v>
      </c>
      <c r="K337" s="18">
        <f t="shared" si="33"/>
        <v>0</v>
      </c>
    </row>
    <row r="338" spans="1:11" x14ac:dyDescent="0.2">
      <c r="A338" s="40">
        <f t="shared" si="35"/>
        <v>44756</v>
      </c>
      <c r="B338" s="4">
        <f t="shared" si="36"/>
        <v>17</v>
      </c>
      <c r="C338" s="4">
        <f t="shared" si="31"/>
        <v>2022</v>
      </c>
      <c r="D338" s="4">
        <f t="shared" si="32"/>
        <v>7</v>
      </c>
      <c r="E338" s="41">
        <v>329</v>
      </c>
      <c r="F338" s="51">
        <f>'Energía Transada'!G338*1000</f>
        <v>0</v>
      </c>
      <c r="G338" s="51">
        <f>CMG!F331</f>
        <v>441.81842999999998</v>
      </c>
      <c r="H338" s="18">
        <f t="shared" si="34"/>
        <v>0</v>
      </c>
      <c r="I338" s="51">
        <f>'Energía Transada'!D338</f>
        <v>0</v>
      </c>
      <c r="J338" s="51">
        <f>CMG!E331</f>
        <v>514.41240000000005</v>
      </c>
      <c r="K338" s="18">
        <f t="shared" si="33"/>
        <v>0</v>
      </c>
    </row>
    <row r="339" spans="1:11" x14ac:dyDescent="0.2">
      <c r="A339" s="40">
        <f t="shared" si="35"/>
        <v>44756</v>
      </c>
      <c r="B339" s="4">
        <f t="shared" si="36"/>
        <v>18</v>
      </c>
      <c r="C339" s="4">
        <f t="shared" si="31"/>
        <v>2022</v>
      </c>
      <c r="D339" s="4">
        <f t="shared" si="32"/>
        <v>7</v>
      </c>
      <c r="E339" s="41">
        <v>330</v>
      </c>
      <c r="F339" s="51">
        <f>'Energía Transada'!G339*1000</f>
        <v>0</v>
      </c>
      <c r="G339" s="51">
        <f>CMG!F332</f>
        <v>442.66583000000003</v>
      </c>
      <c r="H339" s="18">
        <f t="shared" si="34"/>
        <v>0</v>
      </c>
      <c r="I339" s="51">
        <f>'Energía Transada'!D339</f>
        <v>0</v>
      </c>
      <c r="J339" s="51">
        <f>CMG!E332</f>
        <v>515.41111999999998</v>
      </c>
      <c r="K339" s="18">
        <f t="shared" si="33"/>
        <v>0</v>
      </c>
    </row>
    <row r="340" spans="1:11" x14ac:dyDescent="0.2">
      <c r="A340" s="40">
        <f t="shared" si="35"/>
        <v>44756</v>
      </c>
      <c r="B340" s="4">
        <f t="shared" si="36"/>
        <v>19</v>
      </c>
      <c r="C340" s="4">
        <f t="shared" si="31"/>
        <v>2022</v>
      </c>
      <c r="D340" s="4">
        <f t="shared" si="32"/>
        <v>7</v>
      </c>
      <c r="E340" s="41">
        <v>331</v>
      </c>
      <c r="F340" s="51">
        <f>'Energía Transada'!G340*1000</f>
        <v>11520</v>
      </c>
      <c r="G340" s="51">
        <f>CMG!F333</f>
        <v>395.65528</v>
      </c>
      <c r="H340" s="18">
        <f t="shared" si="34"/>
        <v>4557948.8256000001</v>
      </c>
      <c r="I340" s="51">
        <f>'Energía Transada'!D340</f>
        <v>0</v>
      </c>
      <c r="J340" s="51">
        <f>CMG!E333</f>
        <v>434.45411000000001</v>
      </c>
      <c r="K340" s="18">
        <f t="shared" si="33"/>
        <v>0</v>
      </c>
    </row>
    <row r="341" spans="1:11" x14ac:dyDescent="0.2">
      <c r="A341" s="40">
        <f t="shared" si="35"/>
        <v>44756</v>
      </c>
      <c r="B341" s="4">
        <f t="shared" si="36"/>
        <v>20</v>
      </c>
      <c r="C341" s="4">
        <f t="shared" si="31"/>
        <v>2022</v>
      </c>
      <c r="D341" s="4">
        <f t="shared" si="32"/>
        <v>7</v>
      </c>
      <c r="E341" s="41">
        <v>332</v>
      </c>
      <c r="F341" s="51">
        <f>'Energía Transada'!G341*1000</f>
        <v>11520</v>
      </c>
      <c r="G341" s="51">
        <f>CMG!F334</f>
        <v>377.63794000000001</v>
      </c>
      <c r="H341" s="18">
        <f t="shared" si="34"/>
        <v>4350389.0688000005</v>
      </c>
      <c r="I341" s="51">
        <f>'Energía Transada'!D341</f>
        <v>10.588033907500002</v>
      </c>
      <c r="J341" s="51">
        <f>CMG!E334</f>
        <v>414.67135000000002</v>
      </c>
      <c r="K341" s="18">
        <f t="shared" si="33"/>
        <v>4390.5543142688011</v>
      </c>
    </row>
    <row r="342" spans="1:11" x14ac:dyDescent="0.2">
      <c r="A342" s="40">
        <f t="shared" si="35"/>
        <v>44756</v>
      </c>
      <c r="B342" s="4">
        <f t="shared" si="36"/>
        <v>21</v>
      </c>
      <c r="C342" s="4">
        <f t="shared" si="31"/>
        <v>2022</v>
      </c>
      <c r="D342" s="4">
        <f t="shared" si="32"/>
        <v>7</v>
      </c>
      <c r="E342" s="41">
        <v>333</v>
      </c>
      <c r="F342" s="51">
        <f>'Energía Transada'!G342*1000</f>
        <v>11520</v>
      </c>
      <c r="G342" s="51">
        <f>CMG!F335</f>
        <v>340.46328999999997</v>
      </c>
      <c r="H342" s="18">
        <f t="shared" si="34"/>
        <v>3922137.1007999997</v>
      </c>
      <c r="I342" s="51">
        <f>'Energía Transada'!D342</f>
        <v>650.59315490120002</v>
      </c>
      <c r="J342" s="51">
        <f>CMG!E335</f>
        <v>373.85489999999999</v>
      </c>
      <c r="K342" s="18">
        <f t="shared" si="33"/>
        <v>243227.43886627263</v>
      </c>
    </row>
    <row r="343" spans="1:11" x14ac:dyDescent="0.2">
      <c r="A343" s="40">
        <f t="shared" si="35"/>
        <v>44756</v>
      </c>
      <c r="B343" s="4">
        <f t="shared" si="36"/>
        <v>22</v>
      </c>
      <c r="C343" s="4">
        <f t="shared" si="31"/>
        <v>2022</v>
      </c>
      <c r="D343" s="4">
        <f t="shared" si="32"/>
        <v>7</v>
      </c>
      <c r="E343" s="41">
        <v>334</v>
      </c>
      <c r="F343" s="51">
        <f>'Energía Transada'!G343*1000</f>
        <v>11520</v>
      </c>
      <c r="G343" s="51">
        <f>CMG!F336</f>
        <v>297.32657</v>
      </c>
      <c r="H343" s="18">
        <f t="shared" si="34"/>
        <v>3425202.0863999999</v>
      </c>
      <c r="I343" s="51">
        <f>'Energía Transada'!D343</f>
        <v>726.46189440440003</v>
      </c>
      <c r="J343" s="51">
        <f>CMG!E336</f>
        <v>326.48117999999999</v>
      </c>
      <c r="K343" s="18">
        <f t="shared" si="33"/>
        <v>237176.13651018392</v>
      </c>
    </row>
    <row r="344" spans="1:11" x14ac:dyDescent="0.2">
      <c r="A344" s="40">
        <f t="shared" si="35"/>
        <v>44756</v>
      </c>
      <c r="B344" s="4">
        <f t="shared" si="36"/>
        <v>23</v>
      </c>
      <c r="C344" s="4">
        <f t="shared" si="31"/>
        <v>2022</v>
      </c>
      <c r="D344" s="4">
        <f t="shared" si="32"/>
        <v>7</v>
      </c>
      <c r="E344" s="41">
        <v>335</v>
      </c>
      <c r="F344" s="51">
        <f>'Energía Transada'!G344*1000</f>
        <v>11520</v>
      </c>
      <c r="G344" s="51">
        <f>CMG!F337</f>
        <v>181.94897</v>
      </c>
      <c r="H344" s="18">
        <f t="shared" si="34"/>
        <v>2096052.1344000001</v>
      </c>
      <c r="I344" s="51">
        <f>'Energía Transada'!D344</f>
        <v>1353.7096528312002</v>
      </c>
      <c r="J344" s="51">
        <f>CMG!E337</f>
        <v>199.79481999999999</v>
      </c>
      <c r="K344" s="18">
        <f t="shared" si="33"/>
        <v>270464.17641967209</v>
      </c>
    </row>
    <row r="345" spans="1:11" x14ac:dyDescent="0.2">
      <c r="A345" s="40">
        <f t="shared" si="35"/>
        <v>44756</v>
      </c>
      <c r="B345" s="4">
        <f t="shared" si="36"/>
        <v>24</v>
      </c>
      <c r="C345" s="4">
        <f t="shared" si="31"/>
        <v>2022</v>
      </c>
      <c r="D345" s="4">
        <f t="shared" si="32"/>
        <v>7</v>
      </c>
      <c r="E345" s="41">
        <v>336</v>
      </c>
      <c r="F345" s="51">
        <f>'Energía Transada'!G345*1000</f>
        <v>11520</v>
      </c>
      <c r="G345" s="51">
        <f>CMG!F338</f>
        <v>178.17601999999999</v>
      </c>
      <c r="H345" s="18">
        <f t="shared" si="34"/>
        <v>2052587.7504</v>
      </c>
      <c r="I345" s="51">
        <f>'Energía Transada'!D345</f>
        <v>2148.9457141292</v>
      </c>
      <c r="J345" s="51">
        <f>CMG!E338</f>
        <v>195.64860999999999</v>
      </c>
      <c r="K345" s="18">
        <f t="shared" si="33"/>
        <v>420438.24193483533</v>
      </c>
    </row>
    <row r="346" spans="1:11" x14ac:dyDescent="0.2">
      <c r="A346" s="40">
        <f t="shared" si="35"/>
        <v>44757</v>
      </c>
      <c r="B346" s="4">
        <f t="shared" si="36"/>
        <v>1</v>
      </c>
      <c r="C346" s="4">
        <f t="shared" si="31"/>
        <v>2022</v>
      </c>
      <c r="D346" s="4">
        <f t="shared" si="32"/>
        <v>7</v>
      </c>
      <c r="E346" s="41">
        <v>337</v>
      </c>
      <c r="F346" s="51">
        <f>'Energía Transada'!G346*1000</f>
        <v>11520</v>
      </c>
      <c r="G346" s="51">
        <f>CMG!F339</f>
        <v>160.81746999999999</v>
      </c>
      <c r="H346" s="18">
        <f t="shared" si="34"/>
        <v>1852617.2543999997</v>
      </c>
      <c r="I346" s="51">
        <f>'Energía Transada'!D346</f>
        <v>1482.7934749733001</v>
      </c>
      <c r="J346" s="51">
        <f>CMG!E339</f>
        <v>154.24133</v>
      </c>
      <c r="K346" s="18">
        <f t="shared" si="33"/>
        <v>228708.03769520353</v>
      </c>
    </row>
    <row r="347" spans="1:11" x14ac:dyDescent="0.2">
      <c r="A347" s="40">
        <f t="shared" si="35"/>
        <v>44757</v>
      </c>
      <c r="B347" s="4">
        <f t="shared" si="36"/>
        <v>2</v>
      </c>
      <c r="C347" s="4">
        <f t="shared" si="31"/>
        <v>2022</v>
      </c>
      <c r="D347" s="4">
        <f t="shared" si="32"/>
        <v>7</v>
      </c>
      <c r="E347" s="41">
        <v>338</v>
      </c>
      <c r="F347" s="51">
        <f>'Energía Transada'!G347*1000</f>
        <v>11520</v>
      </c>
      <c r="G347" s="51">
        <f>CMG!F340</f>
        <v>151.07953000000001</v>
      </c>
      <c r="H347" s="18">
        <f t="shared" si="34"/>
        <v>1740436.1856</v>
      </c>
      <c r="I347" s="51">
        <f>'Energía Transada'!D347</f>
        <v>225.95758604720001</v>
      </c>
      <c r="J347" s="51">
        <f>CMG!E340</f>
        <v>144.89734999999999</v>
      </c>
      <c r="K347" s="18">
        <f t="shared" si="33"/>
        <v>32740.655430636252</v>
      </c>
    </row>
    <row r="348" spans="1:11" x14ac:dyDescent="0.2">
      <c r="A348" s="40">
        <f t="shared" si="35"/>
        <v>44757</v>
      </c>
      <c r="B348" s="4">
        <f t="shared" si="36"/>
        <v>3</v>
      </c>
      <c r="C348" s="4">
        <f t="shared" si="31"/>
        <v>2022</v>
      </c>
      <c r="D348" s="4">
        <f t="shared" si="32"/>
        <v>7</v>
      </c>
      <c r="E348" s="41">
        <v>339</v>
      </c>
      <c r="F348" s="51">
        <f>'Energía Transada'!G348*1000</f>
        <v>11520</v>
      </c>
      <c r="G348" s="51">
        <f>CMG!F341</f>
        <v>148.41271</v>
      </c>
      <c r="H348" s="18">
        <f t="shared" si="34"/>
        <v>1709714.4192000001</v>
      </c>
      <c r="I348" s="51">
        <f>'Energía Transada'!D348</f>
        <v>0</v>
      </c>
      <c r="J348" s="51">
        <f>CMG!E341</f>
        <v>142.35175000000001</v>
      </c>
      <c r="K348" s="18">
        <f t="shared" si="33"/>
        <v>0</v>
      </c>
    </row>
    <row r="349" spans="1:11" x14ac:dyDescent="0.2">
      <c r="A349" s="40">
        <f t="shared" si="35"/>
        <v>44757</v>
      </c>
      <c r="B349" s="4">
        <f t="shared" si="36"/>
        <v>4</v>
      </c>
      <c r="C349" s="4">
        <f t="shared" si="31"/>
        <v>2022</v>
      </c>
      <c r="D349" s="4">
        <f t="shared" si="32"/>
        <v>7</v>
      </c>
      <c r="E349" s="41">
        <v>340</v>
      </c>
      <c r="F349" s="51">
        <f>'Energía Transada'!G349*1000</f>
        <v>11520</v>
      </c>
      <c r="G349" s="51">
        <f>CMG!F342</f>
        <v>146.10954000000001</v>
      </c>
      <c r="H349" s="18">
        <f t="shared" si="34"/>
        <v>1683181.9008000002</v>
      </c>
      <c r="I349" s="51">
        <f>'Energía Transada'!D349</f>
        <v>0</v>
      </c>
      <c r="J349" s="51">
        <f>CMG!E342</f>
        <v>140.1294</v>
      </c>
      <c r="K349" s="18">
        <f t="shared" si="33"/>
        <v>0</v>
      </c>
    </row>
    <row r="350" spans="1:11" x14ac:dyDescent="0.2">
      <c r="A350" s="40">
        <f t="shared" si="35"/>
        <v>44757</v>
      </c>
      <c r="B350" s="4">
        <f t="shared" si="36"/>
        <v>5</v>
      </c>
      <c r="C350" s="4">
        <f t="shared" si="31"/>
        <v>2022</v>
      </c>
      <c r="D350" s="4">
        <f t="shared" si="32"/>
        <v>7</v>
      </c>
      <c r="E350" s="41">
        <v>341</v>
      </c>
      <c r="F350" s="51">
        <f>'Energía Transada'!G350*1000</f>
        <v>11520</v>
      </c>
      <c r="G350" s="51">
        <f>CMG!F343</f>
        <v>149.85723999999999</v>
      </c>
      <c r="H350" s="18">
        <f t="shared" si="34"/>
        <v>1726355.4047999999</v>
      </c>
      <c r="I350" s="51">
        <f>'Energía Transada'!D350</f>
        <v>115.9429821116</v>
      </c>
      <c r="J350" s="51">
        <f>CMG!E343</f>
        <v>143.73567</v>
      </c>
      <c r="K350" s="18">
        <f t="shared" si="33"/>
        <v>16665.142215608841</v>
      </c>
    </row>
    <row r="351" spans="1:11" x14ac:dyDescent="0.2">
      <c r="A351" s="40">
        <f t="shared" si="35"/>
        <v>44757</v>
      </c>
      <c r="B351" s="4">
        <f t="shared" si="36"/>
        <v>6</v>
      </c>
      <c r="C351" s="4">
        <f t="shared" si="31"/>
        <v>2022</v>
      </c>
      <c r="D351" s="4">
        <f t="shared" si="32"/>
        <v>7</v>
      </c>
      <c r="E351" s="41">
        <v>342</v>
      </c>
      <c r="F351" s="51">
        <f>'Energía Transada'!G351*1000</f>
        <v>11520</v>
      </c>
      <c r="G351" s="51">
        <f>CMG!F344</f>
        <v>144.09932000000001</v>
      </c>
      <c r="H351" s="18">
        <f t="shared" si="34"/>
        <v>1660024.1664</v>
      </c>
      <c r="I351" s="51">
        <f>'Energía Transada'!D351</f>
        <v>778.54667998800005</v>
      </c>
      <c r="J351" s="51">
        <f>CMG!E344</f>
        <v>138.19999000000001</v>
      </c>
      <c r="K351" s="18">
        <f t="shared" si="33"/>
        <v>107595.14338887481</v>
      </c>
    </row>
    <row r="352" spans="1:11" x14ac:dyDescent="0.2">
      <c r="A352" s="40">
        <f t="shared" si="35"/>
        <v>44757</v>
      </c>
      <c r="B352" s="4">
        <f t="shared" si="36"/>
        <v>7</v>
      </c>
      <c r="C352" s="4">
        <f t="shared" si="31"/>
        <v>2022</v>
      </c>
      <c r="D352" s="4">
        <f t="shared" si="32"/>
        <v>7</v>
      </c>
      <c r="E352" s="41">
        <v>343</v>
      </c>
      <c r="F352" s="51">
        <f>'Energía Transada'!G352*1000</f>
        <v>11520</v>
      </c>
      <c r="G352" s="51">
        <f>CMG!F345</f>
        <v>149.0087</v>
      </c>
      <c r="H352" s="18">
        <f t="shared" si="34"/>
        <v>1716580.2240000002</v>
      </c>
      <c r="I352" s="51">
        <f>'Energía Transada'!D352</f>
        <v>1216.7646409856</v>
      </c>
      <c r="J352" s="51">
        <f>CMG!E345</f>
        <v>142.91744</v>
      </c>
      <c r="K352" s="18">
        <f t="shared" si="33"/>
        <v>173896.88757218103</v>
      </c>
    </row>
    <row r="353" spans="1:11" x14ac:dyDescent="0.2">
      <c r="A353" s="40">
        <f t="shared" si="35"/>
        <v>44757</v>
      </c>
      <c r="B353" s="4">
        <f t="shared" si="36"/>
        <v>8</v>
      </c>
      <c r="C353" s="4">
        <f t="shared" si="31"/>
        <v>2022</v>
      </c>
      <c r="D353" s="4">
        <f t="shared" si="32"/>
        <v>7</v>
      </c>
      <c r="E353" s="41">
        <v>344</v>
      </c>
      <c r="F353" s="51">
        <f>'Energía Transada'!G353*1000</f>
        <v>11520</v>
      </c>
      <c r="G353" s="51">
        <f>CMG!F346</f>
        <v>151.38257999999999</v>
      </c>
      <c r="H353" s="18">
        <f t="shared" si="34"/>
        <v>1743927.3215999999</v>
      </c>
      <c r="I353" s="51">
        <f>'Energía Transada'!D353</f>
        <v>1398.8166385550001</v>
      </c>
      <c r="J353" s="51">
        <f>CMG!E346</f>
        <v>145.19030000000001</v>
      </c>
      <c r="K353" s="18">
        <f t="shared" si="33"/>
        <v>203094.60739679204</v>
      </c>
    </row>
    <row r="354" spans="1:11" x14ac:dyDescent="0.2">
      <c r="A354" s="40">
        <f t="shared" si="35"/>
        <v>44757</v>
      </c>
      <c r="B354" s="4">
        <f t="shared" si="36"/>
        <v>9</v>
      </c>
      <c r="C354" s="4">
        <f t="shared" si="31"/>
        <v>2022</v>
      </c>
      <c r="D354" s="4">
        <f t="shared" si="32"/>
        <v>7</v>
      </c>
      <c r="E354" s="41">
        <v>345</v>
      </c>
      <c r="F354" s="51">
        <f>'Energía Transada'!G354*1000</f>
        <v>0</v>
      </c>
      <c r="G354" s="51">
        <f>CMG!F347</f>
        <v>152.92812000000001</v>
      </c>
      <c r="H354" s="18">
        <f t="shared" si="34"/>
        <v>0</v>
      </c>
      <c r="I354" s="51">
        <f>'Energía Transada'!D354</f>
        <v>286.2269304587</v>
      </c>
      <c r="J354" s="51">
        <f>CMG!E347</f>
        <v>147.53387000000001</v>
      </c>
      <c r="K354" s="18">
        <f t="shared" si="33"/>
        <v>42228.166748792886</v>
      </c>
    </row>
    <row r="355" spans="1:11" x14ac:dyDescent="0.2">
      <c r="A355" s="40">
        <f t="shared" si="35"/>
        <v>44757</v>
      </c>
      <c r="B355" s="4">
        <f t="shared" si="36"/>
        <v>10</v>
      </c>
      <c r="C355" s="4">
        <f t="shared" si="31"/>
        <v>2022</v>
      </c>
      <c r="D355" s="4">
        <f t="shared" si="32"/>
        <v>7</v>
      </c>
      <c r="E355" s="41">
        <v>346</v>
      </c>
      <c r="F355" s="51">
        <f>'Energía Transada'!G355*1000</f>
        <v>0</v>
      </c>
      <c r="G355" s="51">
        <f>CMG!F348</f>
        <v>202.01179999999999</v>
      </c>
      <c r="H355" s="18">
        <f t="shared" si="34"/>
        <v>0</v>
      </c>
      <c r="I355" s="51">
        <f>'Energía Transada'!D355</f>
        <v>92.610542710000004</v>
      </c>
      <c r="J355" s="51">
        <f>CMG!E348</f>
        <v>194.89017000000001</v>
      </c>
      <c r="K355" s="18">
        <f t="shared" si="33"/>
        <v>18048.884412544161</v>
      </c>
    </row>
    <row r="356" spans="1:11" x14ac:dyDescent="0.2">
      <c r="A356" s="40">
        <f t="shared" si="35"/>
        <v>44757</v>
      </c>
      <c r="B356" s="4">
        <f t="shared" si="36"/>
        <v>11</v>
      </c>
      <c r="C356" s="4">
        <f t="shared" si="31"/>
        <v>2022</v>
      </c>
      <c r="D356" s="4">
        <f t="shared" si="32"/>
        <v>7</v>
      </c>
      <c r="E356" s="41">
        <v>347</v>
      </c>
      <c r="F356" s="51">
        <f>'Energía Transada'!G356*1000</f>
        <v>0</v>
      </c>
      <c r="G356" s="51">
        <f>CMG!F349</f>
        <v>367.65782999999999</v>
      </c>
      <c r="H356" s="18">
        <f t="shared" si="34"/>
        <v>0</v>
      </c>
      <c r="I356" s="51">
        <f>'Energía Transada'!D356</f>
        <v>138.30064470950001</v>
      </c>
      <c r="J356" s="51">
        <f>CMG!E349</f>
        <v>354.68738000000002</v>
      </c>
      <c r="K356" s="18">
        <f t="shared" si="33"/>
        <v>49053.493324323419</v>
      </c>
    </row>
    <row r="357" spans="1:11" x14ac:dyDescent="0.2">
      <c r="A357" s="40">
        <f t="shared" si="35"/>
        <v>44757</v>
      </c>
      <c r="B357" s="4">
        <f t="shared" si="36"/>
        <v>12</v>
      </c>
      <c r="C357" s="4">
        <f t="shared" si="31"/>
        <v>2022</v>
      </c>
      <c r="D357" s="4">
        <f t="shared" si="32"/>
        <v>7</v>
      </c>
      <c r="E357" s="41">
        <v>348</v>
      </c>
      <c r="F357" s="51">
        <f>'Energía Transada'!G357*1000</f>
        <v>0</v>
      </c>
      <c r="G357" s="51">
        <f>CMG!F350</f>
        <v>369.01145000000002</v>
      </c>
      <c r="H357" s="18">
        <f t="shared" si="34"/>
        <v>0</v>
      </c>
      <c r="I357" s="51">
        <f>'Energía Transada'!D357</f>
        <v>70.4040951936</v>
      </c>
      <c r="J357" s="51">
        <f>CMG!E350</f>
        <v>355.99049000000002</v>
      </c>
      <c r="K357" s="18">
        <f t="shared" si="33"/>
        <v>25063.188345976312</v>
      </c>
    </row>
    <row r="358" spans="1:11" x14ac:dyDescent="0.2">
      <c r="A358" s="40">
        <f t="shared" si="35"/>
        <v>44757</v>
      </c>
      <c r="B358" s="4">
        <f t="shared" si="36"/>
        <v>13</v>
      </c>
      <c r="C358" s="4">
        <f t="shared" si="31"/>
        <v>2022</v>
      </c>
      <c r="D358" s="4">
        <f t="shared" si="32"/>
        <v>7</v>
      </c>
      <c r="E358" s="41">
        <v>349</v>
      </c>
      <c r="F358" s="51">
        <f>'Energía Transada'!G358*1000</f>
        <v>0</v>
      </c>
      <c r="G358" s="51">
        <f>CMG!F351</f>
        <v>369.01145000000002</v>
      </c>
      <c r="H358" s="18">
        <f t="shared" si="34"/>
        <v>0</v>
      </c>
      <c r="I358" s="51">
        <f>'Energía Transada'!D358</f>
        <v>39.115027669200003</v>
      </c>
      <c r="J358" s="51">
        <f>CMG!E351</f>
        <v>355.99049000000002</v>
      </c>
      <c r="K358" s="18">
        <f t="shared" si="33"/>
        <v>13924.577866322068</v>
      </c>
    </row>
    <row r="359" spans="1:11" x14ac:dyDescent="0.2">
      <c r="A359" s="40">
        <f t="shared" si="35"/>
        <v>44757</v>
      </c>
      <c r="B359" s="4">
        <f t="shared" si="36"/>
        <v>14</v>
      </c>
      <c r="C359" s="4">
        <f t="shared" si="31"/>
        <v>2022</v>
      </c>
      <c r="D359" s="4">
        <f t="shared" si="32"/>
        <v>7</v>
      </c>
      <c r="E359" s="41">
        <v>350</v>
      </c>
      <c r="F359" s="51">
        <f>'Energía Transada'!G359*1000</f>
        <v>0</v>
      </c>
      <c r="G359" s="51">
        <f>CMG!F352</f>
        <v>369.42561000000001</v>
      </c>
      <c r="H359" s="18">
        <f t="shared" si="34"/>
        <v>0</v>
      </c>
      <c r="I359" s="51">
        <f>'Energía Transada'!D359</f>
        <v>0.21629796649999999</v>
      </c>
      <c r="J359" s="51">
        <f>CMG!E352</f>
        <v>356.38445000000002</v>
      </c>
      <c r="K359" s="18">
        <f t="shared" si="33"/>
        <v>77.085231827220923</v>
      </c>
    </row>
    <row r="360" spans="1:11" x14ac:dyDescent="0.2">
      <c r="A360" s="40">
        <f t="shared" si="35"/>
        <v>44757</v>
      </c>
      <c r="B360" s="4">
        <f t="shared" si="36"/>
        <v>15</v>
      </c>
      <c r="C360" s="4">
        <f t="shared" si="31"/>
        <v>2022</v>
      </c>
      <c r="D360" s="4">
        <f t="shared" si="32"/>
        <v>7</v>
      </c>
      <c r="E360" s="41">
        <v>351</v>
      </c>
      <c r="F360" s="51">
        <f>'Energía Transada'!G360*1000</f>
        <v>0</v>
      </c>
      <c r="G360" s="51">
        <f>CMG!F353</f>
        <v>398.57882999999998</v>
      </c>
      <c r="H360" s="18">
        <f t="shared" si="34"/>
        <v>0</v>
      </c>
      <c r="I360" s="51">
        <f>'Energía Transada'!D360</f>
        <v>66.169553613100007</v>
      </c>
      <c r="J360" s="51">
        <f>CMG!E353</f>
        <v>384.50729999999999</v>
      </c>
      <c r="K360" s="18">
        <f t="shared" si="33"/>
        <v>25442.676401978326</v>
      </c>
    </row>
    <row r="361" spans="1:11" x14ac:dyDescent="0.2">
      <c r="A361" s="40">
        <f t="shared" si="35"/>
        <v>44757</v>
      </c>
      <c r="B361" s="4">
        <f t="shared" si="36"/>
        <v>16</v>
      </c>
      <c r="C361" s="4">
        <f t="shared" si="31"/>
        <v>2022</v>
      </c>
      <c r="D361" s="4">
        <f t="shared" si="32"/>
        <v>7</v>
      </c>
      <c r="E361" s="41">
        <v>352</v>
      </c>
      <c r="F361" s="51">
        <f>'Energía Transada'!G361*1000</f>
        <v>0</v>
      </c>
      <c r="G361" s="51">
        <f>CMG!F354</f>
        <v>401.74063000000001</v>
      </c>
      <c r="H361" s="18">
        <f t="shared" si="34"/>
        <v>0</v>
      </c>
      <c r="I361" s="51">
        <f>'Energía Transada'!D361</f>
        <v>52.830857755200007</v>
      </c>
      <c r="J361" s="51">
        <f>CMG!E354</f>
        <v>387.56808999999998</v>
      </c>
      <c r="K361" s="18">
        <f t="shared" si="33"/>
        <v>20475.554633244552</v>
      </c>
    </row>
    <row r="362" spans="1:11" x14ac:dyDescent="0.2">
      <c r="A362" s="40">
        <f t="shared" si="35"/>
        <v>44757</v>
      </c>
      <c r="B362" s="4">
        <f t="shared" si="36"/>
        <v>17</v>
      </c>
      <c r="C362" s="4">
        <f t="shared" si="31"/>
        <v>2022</v>
      </c>
      <c r="D362" s="4">
        <f t="shared" si="32"/>
        <v>7</v>
      </c>
      <c r="E362" s="41">
        <v>353</v>
      </c>
      <c r="F362" s="51">
        <f>'Energía Transada'!G362*1000</f>
        <v>0</v>
      </c>
      <c r="G362" s="51">
        <f>CMG!F355</f>
        <v>401.74063000000001</v>
      </c>
      <c r="H362" s="18">
        <f t="shared" si="34"/>
        <v>0</v>
      </c>
      <c r="I362" s="51">
        <f>'Energía Transada'!D362</f>
        <v>985.26342364449999</v>
      </c>
      <c r="J362" s="51">
        <f>CMG!E355</f>
        <v>387.56808999999998</v>
      </c>
      <c r="K362" s="18">
        <f t="shared" si="33"/>
        <v>381856.66324875969</v>
      </c>
    </row>
    <row r="363" spans="1:11" x14ac:dyDescent="0.2">
      <c r="A363" s="40">
        <f t="shared" si="35"/>
        <v>44757</v>
      </c>
      <c r="B363" s="4">
        <f t="shared" si="36"/>
        <v>18</v>
      </c>
      <c r="C363" s="4">
        <f t="shared" si="31"/>
        <v>2022</v>
      </c>
      <c r="D363" s="4">
        <f t="shared" si="32"/>
        <v>7</v>
      </c>
      <c r="E363" s="41">
        <v>354</v>
      </c>
      <c r="F363" s="51">
        <f>'Energía Transada'!G363*1000</f>
        <v>0</v>
      </c>
      <c r="G363" s="51">
        <f>CMG!F356</f>
        <v>401.74063000000001</v>
      </c>
      <c r="H363" s="18">
        <f t="shared" si="34"/>
        <v>0</v>
      </c>
      <c r="I363" s="51">
        <f>'Energía Transada'!D363</f>
        <v>851.36217493320009</v>
      </c>
      <c r="J363" s="51">
        <f>CMG!E356</f>
        <v>387.56808999999998</v>
      </c>
      <c r="K363" s="18">
        <f t="shared" si="33"/>
        <v>329960.8120371062</v>
      </c>
    </row>
    <row r="364" spans="1:11" x14ac:dyDescent="0.2">
      <c r="A364" s="40">
        <f t="shared" si="35"/>
        <v>44757</v>
      </c>
      <c r="B364" s="4">
        <f t="shared" si="36"/>
        <v>19</v>
      </c>
      <c r="C364" s="4">
        <f t="shared" si="31"/>
        <v>2022</v>
      </c>
      <c r="D364" s="4">
        <f t="shared" si="32"/>
        <v>7</v>
      </c>
      <c r="E364" s="41">
        <v>355</v>
      </c>
      <c r="F364" s="51">
        <f>'Energía Transada'!G364*1000</f>
        <v>11520</v>
      </c>
      <c r="G364" s="51">
        <f>CMG!F357</f>
        <v>402.84170999999998</v>
      </c>
      <c r="H364" s="18">
        <f t="shared" si="34"/>
        <v>4640736.4991999995</v>
      </c>
      <c r="I364" s="51">
        <f>'Energía Transada'!D364</f>
        <v>94.393478133499997</v>
      </c>
      <c r="J364" s="51">
        <f>CMG!E357</f>
        <v>406.57929999999999</v>
      </c>
      <c r="K364" s="18">
        <f t="shared" si="33"/>
        <v>38378.434264083735</v>
      </c>
    </row>
    <row r="365" spans="1:11" x14ac:dyDescent="0.2">
      <c r="A365" s="40">
        <f t="shared" si="35"/>
        <v>44757</v>
      </c>
      <c r="B365" s="4">
        <f t="shared" si="36"/>
        <v>20</v>
      </c>
      <c r="C365" s="4">
        <f t="shared" si="31"/>
        <v>2022</v>
      </c>
      <c r="D365" s="4">
        <f t="shared" si="32"/>
        <v>7</v>
      </c>
      <c r="E365" s="41">
        <v>356</v>
      </c>
      <c r="F365" s="51">
        <f>'Energía Transada'!G365*1000</f>
        <v>11520</v>
      </c>
      <c r="G365" s="51">
        <f>CMG!F358</f>
        <v>400.95271000000002</v>
      </c>
      <c r="H365" s="18">
        <f t="shared" si="34"/>
        <v>4618975.2192000002</v>
      </c>
      <c r="I365" s="51">
        <f>'Energía Transada'!D365</f>
        <v>377.37795868640001</v>
      </c>
      <c r="J365" s="51">
        <f>CMG!E358</f>
        <v>404.67009999999999</v>
      </c>
      <c r="K365" s="18">
        <f t="shared" si="33"/>
        <v>152713.57627942137</v>
      </c>
    </row>
    <row r="366" spans="1:11" x14ac:dyDescent="0.2">
      <c r="A366" s="40">
        <f t="shared" si="35"/>
        <v>44757</v>
      </c>
      <c r="B366" s="4">
        <f t="shared" si="36"/>
        <v>21</v>
      </c>
      <c r="C366" s="4">
        <f t="shared" si="31"/>
        <v>2022</v>
      </c>
      <c r="D366" s="4">
        <f t="shared" si="32"/>
        <v>7</v>
      </c>
      <c r="E366" s="41">
        <v>357</v>
      </c>
      <c r="F366" s="51">
        <f>'Energía Transada'!G366*1000</f>
        <v>11520</v>
      </c>
      <c r="G366" s="51">
        <f>CMG!F359</f>
        <v>373.59757000000002</v>
      </c>
      <c r="H366" s="18">
        <f t="shared" si="34"/>
        <v>4303844.0064000003</v>
      </c>
      <c r="I366" s="51">
        <f>'Energía Transada'!D366</f>
        <v>196.68734756090001</v>
      </c>
      <c r="J366" s="51">
        <f>CMG!E359</f>
        <v>377.06241999999997</v>
      </c>
      <c r="K366" s="18">
        <f t="shared" si="33"/>
        <v>74163.407254694044</v>
      </c>
    </row>
    <row r="367" spans="1:11" x14ac:dyDescent="0.2">
      <c r="A367" s="40">
        <f t="shared" si="35"/>
        <v>44757</v>
      </c>
      <c r="B367" s="4">
        <f t="shared" si="36"/>
        <v>22</v>
      </c>
      <c r="C367" s="4">
        <f t="shared" si="31"/>
        <v>2022</v>
      </c>
      <c r="D367" s="4">
        <f t="shared" si="32"/>
        <v>7</v>
      </c>
      <c r="E367" s="41">
        <v>358</v>
      </c>
      <c r="F367" s="51">
        <f>'Energía Transada'!G367*1000</f>
        <v>11520</v>
      </c>
      <c r="G367" s="51">
        <f>CMG!F360</f>
        <v>370.12261999999998</v>
      </c>
      <c r="H367" s="18">
        <f t="shared" si="34"/>
        <v>4263812.5823999997</v>
      </c>
      <c r="I367" s="51">
        <f>'Energía Transada'!D367</f>
        <v>1386.0295376669001</v>
      </c>
      <c r="J367" s="51">
        <f>CMG!E360</f>
        <v>373.55716999999999</v>
      </c>
      <c r="K367" s="18">
        <f t="shared" si="33"/>
        <v>517761.2716272556</v>
      </c>
    </row>
    <row r="368" spans="1:11" x14ac:dyDescent="0.2">
      <c r="A368" s="40">
        <f t="shared" si="35"/>
        <v>44757</v>
      </c>
      <c r="B368" s="4">
        <f t="shared" si="36"/>
        <v>23</v>
      </c>
      <c r="C368" s="4">
        <f t="shared" si="31"/>
        <v>2022</v>
      </c>
      <c r="D368" s="4">
        <f t="shared" si="32"/>
        <v>7</v>
      </c>
      <c r="E368" s="41">
        <v>359</v>
      </c>
      <c r="F368" s="51">
        <f>'Energía Transada'!G368*1000</f>
        <v>11520</v>
      </c>
      <c r="G368" s="51">
        <f>CMG!F361</f>
        <v>370.12261999999998</v>
      </c>
      <c r="H368" s="18">
        <f t="shared" si="34"/>
        <v>4263812.5823999997</v>
      </c>
      <c r="I368" s="51">
        <f>'Energía Transada'!D368</f>
        <v>15.2999919821</v>
      </c>
      <c r="J368" s="51">
        <f>CMG!E361</f>
        <v>373.55716999999999</v>
      </c>
      <c r="K368" s="18">
        <f t="shared" si="33"/>
        <v>5715.4217058559661</v>
      </c>
    </row>
    <row r="369" spans="1:11" x14ac:dyDescent="0.2">
      <c r="A369" s="40">
        <f t="shared" si="35"/>
        <v>44757</v>
      </c>
      <c r="B369" s="4">
        <f t="shared" si="36"/>
        <v>24</v>
      </c>
      <c r="C369" s="4">
        <f t="shared" si="31"/>
        <v>2022</v>
      </c>
      <c r="D369" s="4">
        <f t="shared" si="32"/>
        <v>7</v>
      </c>
      <c r="E369" s="41">
        <v>360</v>
      </c>
      <c r="F369" s="51">
        <f>'Energía Transada'!G369*1000</f>
        <v>11520</v>
      </c>
      <c r="G369" s="51">
        <f>CMG!F362</f>
        <v>367.51641000000001</v>
      </c>
      <c r="H369" s="18">
        <f t="shared" si="34"/>
        <v>4233789.0432000002</v>
      </c>
      <c r="I369" s="51">
        <f>'Energía Transada'!D369</f>
        <v>186.80355122030002</v>
      </c>
      <c r="J369" s="51">
        <f>CMG!E362</f>
        <v>370.92065000000002</v>
      </c>
      <c r="K369" s="18">
        <f t="shared" si="33"/>
        <v>69289.294640941982</v>
      </c>
    </row>
    <row r="370" spans="1:11" x14ac:dyDescent="0.2">
      <c r="A370" s="40">
        <f t="shared" si="35"/>
        <v>44758</v>
      </c>
      <c r="B370" s="4">
        <f t="shared" si="36"/>
        <v>1</v>
      </c>
      <c r="C370" s="4">
        <f t="shared" si="31"/>
        <v>2022</v>
      </c>
      <c r="D370" s="4">
        <f t="shared" si="32"/>
        <v>7</v>
      </c>
      <c r="E370" s="41">
        <v>361</v>
      </c>
      <c r="F370" s="51">
        <f>'Energía Transada'!G370*1000</f>
        <v>11520</v>
      </c>
      <c r="G370" s="51">
        <f>CMG!F363</f>
        <v>197.30905999999999</v>
      </c>
      <c r="H370" s="18">
        <f t="shared" si="34"/>
        <v>2273000.3711999999</v>
      </c>
      <c r="I370" s="51">
        <f>'Energía Transada'!D370</f>
        <v>131.3740862784</v>
      </c>
      <c r="J370" s="51">
        <f>CMG!E363</f>
        <v>169.02372</v>
      </c>
      <c r="K370" s="18">
        <f t="shared" si="33"/>
        <v>22205.336774376123</v>
      </c>
    </row>
    <row r="371" spans="1:11" x14ac:dyDescent="0.2">
      <c r="A371" s="40">
        <f t="shared" si="35"/>
        <v>44758</v>
      </c>
      <c r="B371" s="4">
        <f t="shared" si="36"/>
        <v>2</v>
      </c>
      <c r="C371" s="4">
        <f t="shared" si="31"/>
        <v>2022</v>
      </c>
      <c r="D371" s="4">
        <f t="shared" si="32"/>
        <v>7</v>
      </c>
      <c r="E371" s="41">
        <v>362</v>
      </c>
      <c r="F371" s="51">
        <f>'Energía Transada'!G371*1000</f>
        <v>11520</v>
      </c>
      <c r="G371" s="51">
        <f>CMG!F364</f>
        <v>153.06628000000001</v>
      </c>
      <c r="H371" s="18">
        <f t="shared" si="34"/>
        <v>1763323.5456000001</v>
      </c>
      <c r="I371" s="51">
        <f>'Energía Transada'!D371</f>
        <v>330.52116696130003</v>
      </c>
      <c r="J371" s="51">
        <f>CMG!E364</f>
        <v>131.12218999999999</v>
      </c>
      <c r="K371" s="18">
        <f t="shared" si="33"/>
        <v>43338.659253321304</v>
      </c>
    </row>
    <row r="372" spans="1:11" x14ac:dyDescent="0.2">
      <c r="A372" s="40">
        <f t="shared" si="35"/>
        <v>44758</v>
      </c>
      <c r="B372" s="4">
        <f t="shared" si="36"/>
        <v>3</v>
      </c>
      <c r="C372" s="4">
        <f t="shared" si="31"/>
        <v>2022</v>
      </c>
      <c r="D372" s="4">
        <f t="shared" si="32"/>
        <v>7</v>
      </c>
      <c r="E372" s="41">
        <v>363</v>
      </c>
      <c r="F372" s="51">
        <f>'Energía Transada'!G372*1000</f>
        <v>11520</v>
      </c>
      <c r="G372" s="51">
        <f>CMG!F365</f>
        <v>144.55564000000001</v>
      </c>
      <c r="H372" s="18">
        <f t="shared" si="34"/>
        <v>1665280.9728000001</v>
      </c>
      <c r="I372" s="51">
        <f>'Energía Transada'!D372</f>
        <v>1799.1220095219001</v>
      </c>
      <c r="J372" s="51">
        <f>CMG!E365</f>
        <v>123.83183</v>
      </c>
      <c r="K372" s="18">
        <f t="shared" si="33"/>
        <v>222788.5708323743</v>
      </c>
    </row>
    <row r="373" spans="1:11" x14ac:dyDescent="0.2">
      <c r="A373" s="40">
        <f t="shared" si="35"/>
        <v>44758</v>
      </c>
      <c r="B373" s="4">
        <f t="shared" si="36"/>
        <v>4</v>
      </c>
      <c r="C373" s="4">
        <f t="shared" si="31"/>
        <v>2022</v>
      </c>
      <c r="D373" s="4">
        <f t="shared" si="32"/>
        <v>7</v>
      </c>
      <c r="E373" s="41">
        <v>364</v>
      </c>
      <c r="F373" s="51">
        <f>'Energía Transada'!G373*1000</f>
        <v>11520</v>
      </c>
      <c r="G373" s="51">
        <f>CMG!F366</f>
        <v>142.9599</v>
      </c>
      <c r="H373" s="18">
        <f t="shared" si="34"/>
        <v>1646898.048</v>
      </c>
      <c r="I373" s="51">
        <f>'Energía Transada'!D373</f>
        <v>2263.2757417067</v>
      </c>
      <c r="J373" s="51">
        <f>CMG!E366</f>
        <v>122.46554</v>
      </c>
      <c r="K373" s="18">
        <f t="shared" si="33"/>
        <v>277173.28587701154</v>
      </c>
    </row>
    <row r="374" spans="1:11" x14ac:dyDescent="0.2">
      <c r="A374" s="40">
        <f t="shared" si="35"/>
        <v>44758</v>
      </c>
      <c r="B374" s="4">
        <f t="shared" si="36"/>
        <v>5</v>
      </c>
      <c r="C374" s="4">
        <f t="shared" si="31"/>
        <v>2022</v>
      </c>
      <c r="D374" s="4">
        <f t="shared" si="32"/>
        <v>7</v>
      </c>
      <c r="E374" s="41">
        <v>365</v>
      </c>
      <c r="F374" s="51">
        <f>'Energía Transada'!G374*1000</f>
        <v>11520</v>
      </c>
      <c r="G374" s="51">
        <f>CMG!F367</f>
        <v>141.37458000000001</v>
      </c>
      <c r="H374" s="18">
        <f t="shared" si="34"/>
        <v>1628635.1616</v>
      </c>
      <c r="I374" s="51">
        <f>'Energía Transada'!D374</f>
        <v>5364.8937343883008</v>
      </c>
      <c r="J374" s="51">
        <f>CMG!E367</f>
        <v>121.09925</v>
      </c>
      <c r="K374" s="18">
        <f t="shared" si="33"/>
        <v>649684.60756412242</v>
      </c>
    </row>
    <row r="375" spans="1:11" x14ac:dyDescent="0.2">
      <c r="A375" s="40">
        <f t="shared" si="35"/>
        <v>44758</v>
      </c>
      <c r="B375" s="4">
        <f t="shared" si="36"/>
        <v>6</v>
      </c>
      <c r="C375" s="4">
        <f t="shared" si="31"/>
        <v>2022</v>
      </c>
      <c r="D375" s="4">
        <f t="shared" si="32"/>
        <v>7</v>
      </c>
      <c r="E375" s="41">
        <v>366</v>
      </c>
      <c r="F375" s="51">
        <f>'Energía Transada'!G375*1000</f>
        <v>11520</v>
      </c>
      <c r="G375" s="51">
        <f>CMG!F368</f>
        <v>141.06169</v>
      </c>
      <c r="H375" s="18">
        <f t="shared" si="34"/>
        <v>1625030.6688000001</v>
      </c>
      <c r="I375" s="51">
        <f>'Energía Transada'!D375</f>
        <v>7160.5464765625002</v>
      </c>
      <c r="J375" s="51">
        <f>CMG!E368</f>
        <v>120.8385</v>
      </c>
      <c r="K375" s="18">
        <f t="shared" si="33"/>
        <v>865269.6954080977</v>
      </c>
    </row>
    <row r="376" spans="1:11" x14ac:dyDescent="0.2">
      <c r="A376" s="40">
        <f t="shared" si="35"/>
        <v>44758</v>
      </c>
      <c r="B376" s="4">
        <f t="shared" si="36"/>
        <v>7</v>
      </c>
      <c r="C376" s="4">
        <f t="shared" si="31"/>
        <v>2022</v>
      </c>
      <c r="D376" s="4">
        <f t="shared" si="32"/>
        <v>7</v>
      </c>
      <c r="E376" s="41">
        <v>367</v>
      </c>
      <c r="F376" s="51">
        <f>'Energía Transada'!G376*1000</f>
        <v>11520</v>
      </c>
      <c r="G376" s="51">
        <f>CMG!F369</f>
        <v>141.16598999999999</v>
      </c>
      <c r="H376" s="18">
        <f t="shared" si="34"/>
        <v>1626232.2047999999</v>
      </c>
      <c r="I376" s="51">
        <f>'Energía Transada'!D376</f>
        <v>11395.040220713101</v>
      </c>
      <c r="J376" s="51">
        <f>CMG!E369</f>
        <v>120.92194000000001</v>
      </c>
      <c r="K376" s="18">
        <f t="shared" si="33"/>
        <v>1377910.3698666564</v>
      </c>
    </row>
    <row r="377" spans="1:11" x14ac:dyDescent="0.2">
      <c r="A377" s="40">
        <f t="shared" si="35"/>
        <v>44758</v>
      </c>
      <c r="B377" s="4">
        <f t="shared" si="36"/>
        <v>8</v>
      </c>
      <c r="C377" s="4">
        <f t="shared" si="31"/>
        <v>2022</v>
      </c>
      <c r="D377" s="4">
        <f t="shared" si="32"/>
        <v>7</v>
      </c>
      <c r="E377" s="41">
        <v>368</v>
      </c>
      <c r="F377" s="51">
        <f>'Energía Transada'!G377*1000</f>
        <v>11520</v>
      </c>
      <c r="G377" s="51">
        <f>CMG!F370</f>
        <v>142.11509000000001</v>
      </c>
      <c r="H377" s="18">
        <f t="shared" si="34"/>
        <v>1637165.8368000002</v>
      </c>
      <c r="I377" s="51">
        <f>'Energía Transada'!D377</f>
        <v>11829.9530781383</v>
      </c>
      <c r="J377" s="51">
        <f>CMG!E370</f>
        <v>121.73546</v>
      </c>
      <c r="K377" s="18">
        <f t="shared" si="33"/>
        <v>1440124.779745582</v>
      </c>
    </row>
    <row r="378" spans="1:11" x14ac:dyDescent="0.2">
      <c r="A378" s="40">
        <f t="shared" si="35"/>
        <v>44758</v>
      </c>
      <c r="B378" s="4">
        <f t="shared" si="36"/>
        <v>9</v>
      </c>
      <c r="C378" s="4">
        <f t="shared" si="31"/>
        <v>2022</v>
      </c>
      <c r="D378" s="4">
        <f t="shared" si="32"/>
        <v>7</v>
      </c>
      <c r="E378" s="41">
        <v>369</v>
      </c>
      <c r="F378" s="51">
        <f>'Energía Transada'!G378*1000</f>
        <v>0</v>
      </c>
      <c r="G378" s="51">
        <f>CMG!F371</f>
        <v>146.31826000000001</v>
      </c>
      <c r="H378" s="18">
        <f t="shared" si="34"/>
        <v>0</v>
      </c>
      <c r="I378" s="51">
        <f>'Energía Transada'!D378</f>
        <v>13855.515542975401</v>
      </c>
      <c r="J378" s="51">
        <f>CMG!E371</f>
        <v>123.08089</v>
      </c>
      <c r="K378" s="18">
        <f t="shared" si="33"/>
        <v>1705349.1844382456</v>
      </c>
    </row>
    <row r="379" spans="1:11" x14ac:dyDescent="0.2">
      <c r="A379" s="40">
        <f t="shared" si="35"/>
        <v>44758</v>
      </c>
      <c r="B379" s="4">
        <f t="shared" si="36"/>
        <v>10</v>
      </c>
      <c r="C379" s="4">
        <f t="shared" si="31"/>
        <v>2022</v>
      </c>
      <c r="D379" s="4">
        <f t="shared" si="32"/>
        <v>7</v>
      </c>
      <c r="E379" s="41">
        <v>370</v>
      </c>
      <c r="F379" s="51">
        <f>'Energía Transada'!G379*1000</f>
        <v>0</v>
      </c>
      <c r="G379" s="51">
        <f>CMG!F372</f>
        <v>146.31826000000001</v>
      </c>
      <c r="H379" s="18">
        <f t="shared" si="34"/>
        <v>0</v>
      </c>
      <c r="I379" s="51">
        <f>'Energía Transada'!D379</f>
        <v>13522.477308600401</v>
      </c>
      <c r="J379" s="51">
        <f>CMG!E372</f>
        <v>123.08089</v>
      </c>
      <c r="K379" s="18">
        <f t="shared" si="33"/>
        <v>1664358.5421473419</v>
      </c>
    </row>
    <row r="380" spans="1:11" x14ac:dyDescent="0.2">
      <c r="A380" s="40">
        <f t="shared" si="35"/>
        <v>44758</v>
      </c>
      <c r="B380" s="4">
        <f t="shared" si="36"/>
        <v>11</v>
      </c>
      <c r="C380" s="4">
        <f t="shared" si="31"/>
        <v>2022</v>
      </c>
      <c r="D380" s="4">
        <f t="shared" si="32"/>
        <v>7</v>
      </c>
      <c r="E380" s="41">
        <v>371</v>
      </c>
      <c r="F380" s="51">
        <f>'Energía Transada'!G380*1000</f>
        <v>0</v>
      </c>
      <c r="G380" s="51">
        <f>CMG!F373</f>
        <v>133.27071000000001</v>
      </c>
      <c r="H380" s="18">
        <f t="shared" si="34"/>
        <v>0</v>
      </c>
      <c r="I380" s="51">
        <f>'Energía Transada'!D380</f>
        <v>13695.599927737701</v>
      </c>
      <c r="J380" s="51">
        <f>CMG!E373</f>
        <v>112.09842</v>
      </c>
      <c r="K380" s="18">
        <f t="shared" si="33"/>
        <v>1535255.1128515105</v>
      </c>
    </row>
    <row r="381" spans="1:11" x14ac:dyDescent="0.2">
      <c r="A381" s="40">
        <f t="shared" si="35"/>
        <v>44758</v>
      </c>
      <c r="B381" s="4">
        <f t="shared" si="36"/>
        <v>12</v>
      </c>
      <c r="C381" s="4">
        <f t="shared" si="31"/>
        <v>2022</v>
      </c>
      <c r="D381" s="4">
        <f t="shared" si="32"/>
        <v>7</v>
      </c>
      <c r="E381" s="41">
        <v>372</v>
      </c>
      <c r="F381" s="51">
        <f>'Energía Transada'!G381*1000</f>
        <v>0</v>
      </c>
      <c r="G381" s="51">
        <f>CMG!F374</f>
        <v>95.108429999999998</v>
      </c>
      <c r="H381" s="18">
        <f t="shared" si="34"/>
        <v>0</v>
      </c>
      <c r="I381" s="51">
        <f>'Energía Transada'!D381</f>
        <v>15524.4195449252</v>
      </c>
      <c r="J381" s="51">
        <f>CMG!E374</f>
        <v>80.006230000000002</v>
      </c>
      <c r="K381" s="18">
        <f t="shared" si="33"/>
        <v>1242050.2807277809</v>
      </c>
    </row>
    <row r="382" spans="1:11" x14ac:dyDescent="0.2">
      <c r="A382" s="40">
        <f t="shared" si="35"/>
        <v>44758</v>
      </c>
      <c r="B382" s="4">
        <f t="shared" si="36"/>
        <v>13</v>
      </c>
      <c r="C382" s="4">
        <f t="shared" si="31"/>
        <v>2022</v>
      </c>
      <c r="D382" s="4">
        <f t="shared" si="32"/>
        <v>7</v>
      </c>
      <c r="E382" s="41">
        <v>373</v>
      </c>
      <c r="F382" s="51">
        <f>'Energía Transada'!G382*1000</f>
        <v>0</v>
      </c>
      <c r="G382" s="51">
        <f>CMG!F375</f>
        <v>95.108429999999998</v>
      </c>
      <c r="H382" s="18">
        <f t="shared" si="34"/>
        <v>0</v>
      </c>
      <c r="I382" s="51">
        <f>'Energía Transada'!D382</f>
        <v>13295.645289062501</v>
      </c>
      <c r="J382" s="51">
        <f>CMG!E375</f>
        <v>80.006230000000002</v>
      </c>
      <c r="K382" s="18">
        <f t="shared" si="33"/>
        <v>1063734.4549951509</v>
      </c>
    </row>
    <row r="383" spans="1:11" x14ac:dyDescent="0.2">
      <c r="A383" s="40">
        <f t="shared" si="35"/>
        <v>44758</v>
      </c>
      <c r="B383" s="4">
        <f t="shared" si="36"/>
        <v>14</v>
      </c>
      <c r="C383" s="4">
        <f t="shared" si="31"/>
        <v>2022</v>
      </c>
      <c r="D383" s="4">
        <f t="shared" si="32"/>
        <v>7</v>
      </c>
      <c r="E383" s="41">
        <v>374</v>
      </c>
      <c r="F383" s="51">
        <f>'Energía Transada'!G383*1000</f>
        <v>0</v>
      </c>
      <c r="G383" s="51">
        <f>CMG!F376</f>
        <v>95.108429999999998</v>
      </c>
      <c r="H383" s="18">
        <f t="shared" si="34"/>
        <v>0</v>
      </c>
      <c r="I383" s="51">
        <f>'Energía Transada'!D383</f>
        <v>14368.151054687502</v>
      </c>
      <c r="J383" s="51">
        <f>CMG!E376</f>
        <v>80.006230000000002</v>
      </c>
      <c r="K383" s="18">
        <f t="shared" si="33"/>
        <v>1149541.5979560709</v>
      </c>
    </row>
    <row r="384" spans="1:11" x14ac:dyDescent="0.2">
      <c r="A384" s="40">
        <f t="shared" si="35"/>
        <v>44758</v>
      </c>
      <c r="B384" s="4">
        <f t="shared" si="36"/>
        <v>15</v>
      </c>
      <c r="C384" s="4">
        <f t="shared" si="31"/>
        <v>2022</v>
      </c>
      <c r="D384" s="4">
        <f t="shared" si="32"/>
        <v>7</v>
      </c>
      <c r="E384" s="41">
        <v>375</v>
      </c>
      <c r="F384" s="51">
        <f>'Energía Transada'!G384*1000</f>
        <v>0</v>
      </c>
      <c r="G384" s="51">
        <f>CMG!F377</f>
        <v>95.108429999999998</v>
      </c>
      <c r="H384" s="18">
        <f t="shared" si="34"/>
        <v>0</v>
      </c>
      <c r="I384" s="51">
        <f>'Energía Transada'!D384</f>
        <v>15343.3673203125</v>
      </c>
      <c r="J384" s="51">
        <f>CMG!E377</f>
        <v>80.006230000000002</v>
      </c>
      <c r="K384" s="18">
        <f t="shared" si="33"/>
        <v>1227564.9748034056</v>
      </c>
    </row>
    <row r="385" spans="1:11" x14ac:dyDescent="0.2">
      <c r="A385" s="40">
        <f t="shared" si="35"/>
        <v>44758</v>
      </c>
      <c r="B385" s="4">
        <f t="shared" si="36"/>
        <v>16</v>
      </c>
      <c r="C385" s="4">
        <f t="shared" si="31"/>
        <v>2022</v>
      </c>
      <c r="D385" s="4">
        <f t="shared" si="32"/>
        <v>7</v>
      </c>
      <c r="E385" s="41">
        <v>376</v>
      </c>
      <c r="F385" s="51">
        <f>'Energía Transada'!G385*1000</f>
        <v>0</v>
      </c>
      <c r="G385" s="51">
        <f>CMG!F378</f>
        <v>95.108429999999998</v>
      </c>
      <c r="H385" s="18">
        <f t="shared" si="34"/>
        <v>0</v>
      </c>
      <c r="I385" s="51">
        <f>'Energía Transada'!D385</f>
        <v>15439.141087900602</v>
      </c>
      <c r="J385" s="51">
        <f>CMG!E378</f>
        <v>80.006230000000002</v>
      </c>
      <c r="K385" s="18">
        <f t="shared" si="33"/>
        <v>1235227.4728810259</v>
      </c>
    </row>
    <row r="386" spans="1:11" x14ac:dyDescent="0.2">
      <c r="A386" s="40">
        <f t="shared" si="35"/>
        <v>44758</v>
      </c>
      <c r="B386" s="4">
        <f t="shared" si="36"/>
        <v>17</v>
      </c>
      <c r="C386" s="4">
        <f t="shared" si="31"/>
        <v>2022</v>
      </c>
      <c r="D386" s="4">
        <f t="shared" si="32"/>
        <v>7</v>
      </c>
      <c r="E386" s="41">
        <v>377</v>
      </c>
      <c r="F386" s="51">
        <f>'Energía Transada'!G386*1000</f>
        <v>0</v>
      </c>
      <c r="G386" s="51">
        <f>CMG!F379</f>
        <v>95.108429999999998</v>
      </c>
      <c r="H386" s="18">
        <f t="shared" si="34"/>
        <v>0</v>
      </c>
      <c r="I386" s="51">
        <f>'Energía Transada'!D386</f>
        <v>15853.922369150601</v>
      </c>
      <c r="J386" s="51">
        <f>CMG!E379</f>
        <v>80.006230000000002</v>
      </c>
      <c r="K386" s="18">
        <f t="shared" si="33"/>
        <v>1268412.5594684079</v>
      </c>
    </row>
    <row r="387" spans="1:11" x14ac:dyDescent="0.2">
      <c r="A387" s="40">
        <f t="shared" si="35"/>
        <v>44758</v>
      </c>
      <c r="B387" s="4">
        <f t="shared" si="36"/>
        <v>18</v>
      </c>
      <c r="C387" s="4">
        <f t="shared" si="31"/>
        <v>2022</v>
      </c>
      <c r="D387" s="4">
        <f t="shared" si="32"/>
        <v>7</v>
      </c>
      <c r="E387" s="41">
        <v>378</v>
      </c>
      <c r="F387" s="51">
        <f>'Energía Transada'!G387*1000</f>
        <v>0</v>
      </c>
      <c r="G387" s="51">
        <f>CMG!F380</f>
        <v>157.51975999999999</v>
      </c>
      <c r="H387" s="18">
        <f t="shared" si="34"/>
        <v>0</v>
      </c>
      <c r="I387" s="51">
        <f>'Energía Transada'!D387</f>
        <v>16025.725638675201</v>
      </c>
      <c r="J387" s="51">
        <f>CMG!E380</f>
        <v>132.49891</v>
      </c>
      <c r="K387" s="18">
        <f t="shared" si="33"/>
        <v>2123391.1790835178</v>
      </c>
    </row>
    <row r="388" spans="1:11" x14ac:dyDescent="0.2">
      <c r="A388" s="40">
        <f t="shared" si="35"/>
        <v>44758</v>
      </c>
      <c r="B388" s="4">
        <f t="shared" si="36"/>
        <v>19</v>
      </c>
      <c r="C388" s="4">
        <f t="shared" si="31"/>
        <v>2022</v>
      </c>
      <c r="D388" s="4">
        <f t="shared" si="32"/>
        <v>7</v>
      </c>
      <c r="E388" s="41">
        <v>379</v>
      </c>
      <c r="F388" s="51">
        <f>'Energía Transada'!G388*1000</f>
        <v>11520</v>
      </c>
      <c r="G388" s="51">
        <f>CMG!F381</f>
        <v>156.39335</v>
      </c>
      <c r="H388" s="18">
        <f t="shared" si="34"/>
        <v>1801651.392</v>
      </c>
      <c r="I388" s="51">
        <f>'Energía Transada'!D388</f>
        <v>16404.291955088102</v>
      </c>
      <c r="J388" s="51">
        <f>CMG!E381</f>
        <v>127.96199</v>
      </c>
      <c r="K388" s="18">
        <f t="shared" si="33"/>
        <v>2099125.8431140641</v>
      </c>
    </row>
    <row r="389" spans="1:11" x14ac:dyDescent="0.2">
      <c r="A389" s="40">
        <f t="shared" si="35"/>
        <v>44758</v>
      </c>
      <c r="B389" s="4">
        <f t="shared" si="36"/>
        <v>20</v>
      </c>
      <c r="C389" s="4">
        <f t="shared" si="31"/>
        <v>2022</v>
      </c>
      <c r="D389" s="4">
        <f t="shared" si="32"/>
        <v>7</v>
      </c>
      <c r="E389" s="41">
        <v>380</v>
      </c>
      <c r="F389" s="51">
        <f>'Energía Transada'!G389*1000</f>
        <v>11520</v>
      </c>
      <c r="G389" s="51">
        <f>CMG!F382</f>
        <v>136.98367999999999</v>
      </c>
      <c r="H389" s="18">
        <f t="shared" si="34"/>
        <v>1578051.9935999999</v>
      </c>
      <c r="I389" s="51">
        <f>'Energía Transada'!D389</f>
        <v>16664.191619137302</v>
      </c>
      <c r="J389" s="51">
        <f>CMG!E382</f>
        <v>112.07756000000001</v>
      </c>
      <c r="K389" s="18">
        <f t="shared" si="33"/>
        <v>1867681.9360453582</v>
      </c>
    </row>
    <row r="390" spans="1:11" x14ac:dyDescent="0.2">
      <c r="A390" s="40">
        <f t="shared" si="35"/>
        <v>44758</v>
      </c>
      <c r="B390" s="4">
        <f t="shared" si="36"/>
        <v>21</v>
      </c>
      <c r="C390" s="4">
        <f t="shared" si="31"/>
        <v>2022</v>
      </c>
      <c r="D390" s="4">
        <f t="shared" si="32"/>
        <v>7</v>
      </c>
      <c r="E390" s="41">
        <v>381</v>
      </c>
      <c r="F390" s="51">
        <f>'Energía Transada'!G390*1000</f>
        <v>11520</v>
      </c>
      <c r="G390" s="51">
        <f>CMG!F383</f>
        <v>139.00703999999999</v>
      </c>
      <c r="H390" s="18">
        <f t="shared" si="34"/>
        <v>1601361.1007999999</v>
      </c>
      <c r="I390" s="51">
        <f>'Energía Transada'!D390</f>
        <v>16566.023851562502</v>
      </c>
      <c r="J390" s="51">
        <f>CMG!E383</f>
        <v>113.73587999999999</v>
      </c>
      <c r="K390" s="18">
        <f t="shared" si="33"/>
        <v>1884151.3008584506</v>
      </c>
    </row>
    <row r="391" spans="1:11" x14ac:dyDescent="0.2">
      <c r="A391" s="40">
        <f t="shared" si="35"/>
        <v>44758</v>
      </c>
      <c r="B391" s="4">
        <f t="shared" si="36"/>
        <v>22</v>
      </c>
      <c r="C391" s="4">
        <f t="shared" si="31"/>
        <v>2022</v>
      </c>
      <c r="D391" s="4">
        <f t="shared" si="32"/>
        <v>7</v>
      </c>
      <c r="E391" s="41">
        <v>382</v>
      </c>
      <c r="F391" s="51">
        <f>'Energía Transada'!G391*1000</f>
        <v>11520</v>
      </c>
      <c r="G391" s="51">
        <f>CMG!F384</f>
        <v>147.51768000000001</v>
      </c>
      <c r="H391" s="18">
        <f t="shared" si="34"/>
        <v>1699403.6736000001</v>
      </c>
      <c r="I391" s="51">
        <f>'Energía Transada'!D391</f>
        <v>16554.6578066373</v>
      </c>
      <c r="J391" s="51">
        <f>CMG!E384</f>
        <v>120.69249000000001</v>
      </c>
      <c r="K391" s="18">
        <f t="shared" si="33"/>
        <v>1998022.8717809943</v>
      </c>
    </row>
    <row r="392" spans="1:11" x14ac:dyDescent="0.2">
      <c r="A392" s="40">
        <f t="shared" si="35"/>
        <v>44758</v>
      </c>
      <c r="B392" s="4">
        <f t="shared" si="36"/>
        <v>23</v>
      </c>
      <c r="C392" s="4">
        <f t="shared" si="31"/>
        <v>2022</v>
      </c>
      <c r="D392" s="4">
        <f t="shared" si="32"/>
        <v>7</v>
      </c>
      <c r="E392" s="41">
        <v>383</v>
      </c>
      <c r="F392" s="51">
        <f>'Energía Transada'!G392*1000</f>
        <v>11520</v>
      </c>
      <c r="G392" s="51">
        <f>CMG!F385</f>
        <v>145.89063999999999</v>
      </c>
      <c r="H392" s="18">
        <f t="shared" si="34"/>
        <v>1680660.1727999998</v>
      </c>
      <c r="I392" s="51">
        <f>'Energía Transada'!D392</f>
        <v>16511.760111324802</v>
      </c>
      <c r="J392" s="51">
        <f>CMG!E385</f>
        <v>119.36792</v>
      </c>
      <c r="K392" s="18">
        <f t="shared" si="33"/>
        <v>1970974.46002781</v>
      </c>
    </row>
    <row r="393" spans="1:11" x14ac:dyDescent="0.2">
      <c r="A393" s="40">
        <f t="shared" si="35"/>
        <v>44758</v>
      </c>
      <c r="B393" s="4">
        <f t="shared" si="36"/>
        <v>24</v>
      </c>
      <c r="C393" s="4">
        <f t="shared" si="31"/>
        <v>2022</v>
      </c>
      <c r="D393" s="4">
        <f t="shared" si="32"/>
        <v>7</v>
      </c>
      <c r="E393" s="41">
        <v>384</v>
      </c>
      <c r="F393" s="51">
        <f>'Energía Transada'!G393*1000</f>
        <v>11520</v>
      </c>
      <c r="G393" s="51">
        <f>CMG!F386</f>
        <v>131.33078</v>
      </c>
      <c r="H393" s="18">
        <f t="shared" si="34"/>
        <v>1512930.5856000001</v>
      </c>
      <c r="I393" s="51">
        <f>'Energía Transada'!D393</f>
        <v>16451.356550787899</v>
      </c>
      <c r="J393" s="51">
        <f>CMG!E386</f>
        <v>65.352500000000006</v>
      </c>
      <c r="K393" s="18">
        <f t="shared" si="33"/>
        <v>1075137.2789853662</v>
      </c>
    </row>
    <row r="394" spans="1:11" x14ac:dyDescent="0.2">
      <c r="A394" s="40">
        <f t="shared" si="35"/>
        <v>44759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7</v>
      </c>
      <c r="E394" s="41">
        <v>385</v>
      </c>
      <c r="F394" s="51">
        <f>'Energía Transada'!G394*1000</f>
        <v>11520</v>
      </c>
      <c r="G394" s="51">
        <f>CMG!F387</f>
        <v>133.56273999999999</v>
      </c>
      <c r="H394" s="18">
        <f t="shared" si="34"/>
        <v>1538642.7648</v>
      </c>
      <c r="I394" s="51">
        <f>'Energía Transada'!D394</f>
        <v>16068.066656250001</v>
      </c>
      <c r="J394" s="51">
        <f>CMG!E387</f>
        <v>0</v>
      </c>
      <c r="K394" s="18">
        <f t="shared" ref="K394:K457" si="39">I394*J394</f>
        <v>0</v>
      </c>
    </row>
    <row r="395" spans="1:11" x14ac:dyDescent="0.2">
      <c r="A395" s="40">
        <f t="shared" si="35"/>
        <v>44759</v>
      </c>
      <c r="B395" s="4">
        <f t="shared" si="36"/>
        <v>2</v>
      </c>
      <c r="C395" s="4">
        <f t="shared" si="37"/>
        <v>2022</v>
      </c>
      <c r="D395" s="4">
        <f t="shared" si="38"/>
        <v>7</v>
      </c>
      <c r="E395" s="41">
        <v>386</v>
      </c>
      <c r="F395" s="51">
        <f>'Energía Transada'!G395*1000</f>
        <v>11520</v>
      </c>
      <c r="G395" s="51">
        <f>CMG!F388</f>
        <v>133.56273999999999</v>
      </c>
      <c r="H395" s="18">
        <f t="shared" ref="H395:H458" si="40">F395*G395</f>
        <v>1538642.7648</v>
      </c>
      <c r="I395" s="51">
        <f>'Energía Transada'!D395</f>
        <v>11241.430156263301</v>
      </c>
      <c r="J395" s="51">
        <f>CMG!E388</f>
        <v>0</v>
      </c>
      <c r="K395" s="18">
        <f t="shared" si="39"/>
        <v>0</v>
      </c>
    </row>
    <row r="396" spans="1:11" x14ac:dyDescent="0.2">
      <c r="A396" s="40">
        <f t="shared" ref="A396:A459" si="41">IF(B395=24,A395+1,A395)</f>
        <v>44759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7</v>
      </c>
      <c r="E396" s="41">
        <v>387</v>
      </c>
      <c r="F396" s="51">
        <f>'Energía Transada'!G396*1000</f>
        <v>11520</v>
      </c>
      <c r="G396" s="51">
        <f>CMG!F389</f>
        <v>82.269469999999998</v>
      </c>
      <c r="H396" s="18">
        <f t="shared" si="40"/>
        <v>947744.29440000001</v>
      </c>
      <c r="I396" s="51">
        <f>'Energía Transada'!D396</f>
        <v>6958.4980459001008</v>
      </c>
      <c r="J396" s="51">
        <f>CMG!E389</f>
        <v>0</v>
      </c>
      <c r="K396" s="18">
        <f t="shared" si="39"/>
        <v>0</v>
      </c>
    </row>
    <row r="397" spans="1:11" x14ac:dyDescent="0.2">
      <c r="A397" s="40">
        <f t="shared" si="41"/>
        <v>44759</v>
      </c>
      <c r="B397" s="4">
        <f t="shared" si="42"/>
        <v>4</v>
      </c>
      <c r="C397" s="4">
        <f t="shared" si="37"/>
        <v>2022</v>
      </c>
      <c r="D397" s="4">
        <f t="shared" si="38"/>
        <v>7</v>
      </c>
      <c r="E397" s="41">
        <v>388</v>
      </c>
      <c r="F397" s="51">
        <f>'Energía Transada'!G397*1000</f>
        <v>11520</v>
      </c>
      <c r="G397" s="51">
        <f>CMG!F390</f>
        <v>79.463880000000003</v>
      </c>
      <c r="H397" s="18">
        <f t="shared" si="40"/>
        <v>915423.89760000003</v>
      </c>
      <c r="I397" s="51">
        <f>'Energía Transada'!D397</f>
        <v>6857.6009209001004</v>
      </c>
      <c r="J397" s="51">
        <f>CMG!E390</f>
        <v>0</v>
      </c>
      <c r="K397" s="18">
        <f t="shared" si="39"/>
        <v>0</v>
      </c>
    </row>
    <row r="398" spans="1:11" x14ac:dyDescent="0.2">
      <c r="A398" s="40">
        <f t="shared" si="41"/>
        <v>44759</v>
      </c>
      <c r="B398" s="4">
        <f t="shared" si="42"/>
        <v>5</v>
      </c>
      <c r="C398" s="4">
        <f t="shared" si="37"/>
        <v>2022</v>
      </c>
      <c r="D398" s="4">
        <f t="shared" si="38"/>
        <v>7</v>
      </c>
      <c r="E398" s="41">
        <v>389</v>
      </c>
      <c r="F398" s="51">
        <f>'Energía Transada'!G398*1000</f>
        <v>11520</v>
      </c>
      <c r="G398" s="51">
        <f>CMG!F391</f>
        <v>79.463880000000003</v>
      </c>
      <c r="H398" s="18">
        <f t="shared" si="40"/>
        <v>915423.89760000003</v>
      </c>
      <c r="I398" s="51">
        <f>'Energía Transada'!D398</f>
        <v>4408.2638290999002</v>
      </c>
      <c r="J398" s="51">
        <f>CMG!E391</f>
        <v>0</v>
      </c>
      <c r="K398" s="18">
        <f t="shared" si="39"/>
        <v>0</v>
      </c>
    </row>
    <row r="399" spans="1:11" x14ac:dyDescent="0.2">
      <c r="A399" s="40">
        <f t="shared" si="41"/>
        <v>44759</v>
      </c>
      <c r="B399" s="4">
        <f t="shared" si="42"/>
        <v>6</v>
      </c>
      <c r="C399" s="4">
        <f t="shared" si="37"/>
        <v>2022</v>
      </c>
      <c r="D399" s="4">
        <f t="shared" si="38"/>
        <v>7</v>
      </c>
      <c r="E399" s="41">
        <v>390</v>
      </c>
      <c r="F399" s="51">
        <f>'Energía Transada'!G399*1000</f>
        <v>11520</v>
      </c>
      <c r="G399" s="51">
        <f>CMG!F392</f>
        <v>91.843940000000003</v>
      </c>
      <c r="H399" s="18">
        <f t="shared" si="40"/>
        <v>1058042.1888000001</v>
      </c>
      <c r="I399" s="51">
        <f>'Energía Transada'!D399</f>
        <v>5170.8290703125003</v>
      </c>
      <c r="J399" s="51">
        <f>CMG!E392</f>
        <v>0</v>
      </c>
      <c r="K399" s="18">
        <f t="shared" si="39"/>
        <v>0</v>
      </c>
    </row>
    <row r="400" spans="1:11" x14ac:dyDescent="0.2">
      <c r="A400" s="40">
        <f t="shared" si="41"/>
        <v>44759</v>
      </c>
      <c r="B400" s="4">
        <f t="shared" si="42"/>
        <v>7</v>
      </c>
      <c r="C400" s="4">
        <f t="shared" si="37"/>
        <v>2022</v>
      </c>
      <c r="D400" s="4">
        <f t="shared" si="38"/>
        <v>7</v>
      </c>
      <c r="E400" s="41">
        <v>391</v>
      </c>
      <c r="F400" s="51">
        <f>'Energía Transada'!G400*1000</f>
        <v>11520</v>
      </c>
      <c r="G400" s="51">
        <f>CMG!F393</f>
        <v>91.843940000000003</v>
      </c>
      <c r="H400" s="18">
        <f t="shared" si="40"/>
        <v>1058042.1888000001</v>
      </c>
      <c r="I400" s="51">
        <f>'Energía Transada'!D400</f>
        <v>6636.2522939636001</v>
      </c>
      <c r="J400" s="51">
        <f>CMG!E393</f>
        <v>0</v>
      </c>
      <c r="K400" s="18">
        <f t="shared" si="39"/>
        <v>0</v>
      </c>
    </row>
    <row r="401" spans="1:11" x14ac:dyDescent="0.2">
      <c r="A401" s="40">
        <f t="shared" si="41"/>
        <v>44759</v>
      </c>
      <c r="B401" s="4">
        <f t="shared" si="42"/>
        <v>8</v>
      </c>
      <c r="C401" s="4">
        <f t="shared" si="37"/>
        <v>2022</v>
      </c>
      <c r="D401" s="4">
        <f t="shared" si="38"/>
        <v>7</v>
      </c>
      <c r="E401" s="41">
        <v>392</v>
      </c>
      <c r="F401" s="51">
        <f>'Energía Transada'!G401*1000</f>
        <v>11520</v>
      </c>
      <c r="G401" s="51">
        <f>CMG!F394</f>
        <v>70.577780000000004</v>
      </c>
      <c r="H401" s="18">
        <f t="shared" si="40"/>
        <v>813056.02560000005</v>
      </c>
      <c r="I401" s="51">
        <f>'Energía Transada'!D401</f>
        <v>8416.8865566506011</v>
      </c>
      <c r="J401" s="51">
        <f>CMG!E394</f>
        <v>0</v>
      </c>
      <c r="K401" s="18">
        <f t="shared" si="39"/>
        <v>0</v>
      </c>
    </row>
    <row r="402" spans="1:11" x14ac:dyDescent="0.2">
      <c r="A402" s="40">
        <f t="shared" si="41"/>
        <v>44759</v>
      </c>
      <c r="B402" s="4">
        <f t="shared" si="42"/>
        <v>9</v>
      </c>
      <c r="C402" s="4">
        <f t="shared" si="37"/>
        <v>2022</v>
      </c>
      <c r="D402" s="4">
        <f t="shared" si="38"/>
        <v>7</v>
      </c>
      <c r="E402" s="41">
        <v>393</v>
      </c>
      <c r="F402" s="51">
        <f>'Energía Transada'!G402*1000</f>
        <v>0</v>
      </c>
      <c r="G402" s="51">
        <f>CMG!F395</f>
        <v>0</v>
      </c>
      <c r="H402" s="18">
        <f t="shared" si="40"/>
        <v>0</v>
      </c>
      <c r="I402" s="51">
        <f>'Energía Transada'!D402</f>
        <v>4361.1834526309003</v>
      </c>
      <c r="J402" s="51">
        <f>CMG!E395</f>
        <v>0</v>
      </c>
      <c r="K402" s="18">
        <f t="shared" si="39"/>
        <v>0</v>
      </c>
    </row>
    <row r="403" spans="1:11" x14ac:dyDescent="0.2">
      <c r="A403" s="40">
        <f t="shared" si="41"/>
        <v>44759</v>
      </c>
      <c r="B403" s="4">
        <f t="shared" si="42"/>
        <v>10</v>
      </c>
      <c r="C403" s="4">
        <f t="shared" si="37"/>
        <v>2022</v>
      </c>
      <c r="D403" s="4">
        <f t="shared" si="38"/>
        <v>7</v>
      </c>
      <c r="E403" s="41">
        <v>394</v>
      </c>
      <c r="F403" s="51">
        <f>'Energía Transada'!G403*1000</f>
        <v>0</v>
      </c>
      <c r="G403" s="51">
        <f>CMG!F396</f>
        <v>85.294089999999997</v>
      </c>
      <c r="H403" s="18">
        <f t="shared" si="40"/>
        <v>0</v>
      </c>
      <c r="I403" s="51">
        <f>'Energía Transada'!D403</f>
        <v>3024.4222729567</v>
      </c>
      <c r="J403" s="51">
        <f>CMG!E396</f>
        <v>20.79682</v>
      </c>
      <c r="K403" s="18">
        <f t="shared" si="39"/>
        <v>62898.365614671362</v>
      </c>
    </row>
    <row r="404" spans="1:11" x14ac:dyDescent="0.2">
      <c r="A404" s="40">
        <f t="shared" si="41"/>
        <v>44759</v>
      </c>
      <c r="B404" s="4">
        <f t="shared" si="42"/>
        <v>11</v>
      </c>
      <c r="C404" s="4">
        <f t="shared" si="37"/>
        <v>2022</v>
      </c>
      <c r="D404" s="4">
        <f t="shared" si="38"/>
        <v>7</v>
      </c>
      <c r="E404" s="41">
        <v>395</v>
      </c>
      <c r="F404" s="51">
        <f>'Energía Transada'!G404*1000</f>
        <v>0</v>
      </c>
      <c r="G404" s="51">
        <f>CMG!F397</f>
        <v>95.536050000000003</v>
      </c>
      <c r="H404" s="18">
        <f t="shared" si="40"/>
        <v>0</v>
      </c>
      <c r="I404" s="51">
        <f>'Energía Transada'!D404</f>
        <v>2157.6949450720999</v>
      </c>
      <c r="J404" s="51">
        <f>CMG!E397</f>
        <v>43.210250000000002</v>
      </c>
      <c r="K404" s="18">
        <f t="shared" si="39"/>
        <v>93234.538000301705</v>
      </c>
    </row>
    <row r="405" spans="1:11" x14ac:dyDescent="0.2">
      <c r="A405" s="40">
        <f t="shared" si="41"/>
        <v>44759</v>
      </c>
      <c r="B405" s="4">
        <f t="shared" si="42"/>
        <v>12</v>
      </c>
      <c r="C405" s="4">
        <f t="shared" si="37"/>
        <v>2022</v>
      </c>
      <c r="D405" s="4">
        <f t="shared" si="38"/>
        <v>7</v>
      </c>
      <c r="E405" s="41">
        <v>396</v>
      </c>
      <c r="F405" s="51">
        <f>'Energía Transada'!G405*1000</f>
        <v>0</v>
      </c>
      <c r="G405" s="51">
        <f>CMG!F398</f>
        <v>148.90483</v>
      </c>
      <c r="H405" s="18">
        <f t="shared" si="40"/>
        <v>0</v>
      </c>
      <c r="I405" s="51">
        <f>'Energía Transada'!D405</f>
        <v>1313.8305315037001</v>
      </c>
      <c r="J405" s="51">
        <f>CMG!E398</f>
        <v>99.728790000000004</v>
      </c>
      <c r="K405" s="18">
        <f t="shared" si="39"/>
        <v>131026.72917192089</v>
      </c>
    </row>
    <row r="406" spans="1:11" x14ac:dyDescent="0.2">
      <c r="A406" s="40">
        <f t="shared" si="41"/>
        <v>44759</v>
      </c>
      <c r="B406" s="4">
        <f t="shared" si="42"/>
        <v>13</v>
      </c>
      <c r="C406" s="4">
        <f t="shared" si="37"/>
        <v>2022</v>
      </c>
      <c r="D406" s="4">
        <f t="shared" si="38"/>
        <v>7</v>
      </c>
      <c r="E406" s="41">
        <v>397</v>
      </c>
      <c r="F406" s="51">
        <f>'Energía Transada'!G406*1000</f>
        <v>0</v>
      </c>
      <c r="G406" s="51">
        <f>CMG!F399</f>
        <v>160.05418</v>
      </c>
      <c r="H406" s="18">
        <f t="shared" si="40"/>
        <v>0</v>
      </c>
      <c r="I406" s="51">
        <f>'Energía Transada'!D406</f>
        <v>1279.7005754407</v>
      </c>
      <c r="J406" s="51">
        <f>CMG!E399</f>
        <v>140.21689000000001</v>
      </c>
      <c r="K406" s="18">
        <f t="shared" si="39"/>
        <v>179435.63481950536</v>
      </c>
    </row>
    <row r="407" spans="1:11" x14ac:dyDescent="0.2">
      <c r="A407" s="40">
        <f t="shared" si="41"/>
        <v>44759</v>
      </c>
      <c r="B407" s="4">
        <f t="shared" si="42"/>
        <v>14</v>
      </c>
      <c r="C407" s="4">
        <f t="shared" si="37"/>
        <v>2022</v>
      </c>
      <c r="D407" s="4">
        <f t="shared" si="38"/>
        <v>7</v>
      </c>
      <c r="E407" s="41">
        <v>398</v>
      </c>
      <c r="F407" s="51">
        <f>'Energía Transada'!G407*1000</f>
        <v>0</v>
      </c>
      <c r="G407" s="51">
        <f>CMG!F400</f>
        <v>160.05418</v>
      </c>
      <c r="H407" s="18">
        <f t="shared" si="40"/>
        <v>0</v>
      </c>
      <c r="I407" s="51">
        <f>'Energía Transada'!D407</f>
        <v>2966.2306167067004</v>
      </c>
      <c r="J407" s="51">
        <f>CMG!E400</f>
        <v>140.21689000000001</v>
      </c>
      <c r="K407" s="18">
        <f t="shared" si="39"/>
        <v>415915.6320973956</v>
      </c>
    </row>
    <row r="408" spans="1:11" x14ac:dyDescent="0.2">
      <c r="A408" s="40">
        <f t="shared" si="41"/>
        <v>44759</v>
      </c>
      <c r="B408" s="4">
        <f t="shared" si="42"/>
        <v>15</v>
      </c>
      <c r="C408" s="4">
        <f t="shared" si="37"/>
        <v>2022</v>
      </c>
      <c r="D408" s="4">
        <f t="shared" si="38"/>
        <v>7</v>
      </c>
      <c r="E408" s="41">
        <v>399</v>
      </c>
      <c r="F408" s="51">
        <f>'Energía Transada'!G408*1000</f>
        <v>0</v>
      </c>
      <c r="G408" s="51">
        <f>CMG!F401</f>
        <v>160.05418</v>
      </c>
      <c r="H408" s="18">
        <f t="shared" si="40"/>
        <v>0</v>
      </c>
      <c r="I408" s="51">
        <f>'Energía Transada'!D408</f>
        <v>5224.0937519631007</v>
      </c>
      <c r="J408" s="51">
        <f>CMG!E401</f>
        <v>140.21689000000001</v>
      </c>
      <c r="K408" s="18">
        <f t="shared" si="39"/>
        <v>732506.17896869744</v>
      </c>
    </row>
    <row r="409" spans="1:11" x14ac:dyDescent="0.2">
      <c r="A409" s="40">
        <f t="shared" si="41"/>
        <v>44759</v>
      </c>
      <c r="B409" s="4">
        <f t="shared" si="42"/>
        <v>16</v>
      </c>
      <c r="C409" s="4">
        <f t="shared" si="37"/>
        <v>2022</v>
      </c>
      <c r="D409" s="4">
        <f t="shared" si="38"/>
        <v>7</v>
      </c>
      <c r="E409" s="41">
        <v>400</v>
      </c>
      <c r="F409" s="51">
        <f>'Energía Transada'!G409*1000</f>
        <v>0</v>
      </c>
      <c r="G409" s="51">
        <f>CMG!F402</f>
        <v>158.82346999999999</v>
      </c>
      <c r="H409" s="18">
        <f t="shared" si="40"/>
        <v>0</v>
      </c>
      <c r="I409" s="51">
        <f>'Energía Transada'!D409</f>
        <v>10660.200284188</v>
      </c>
      <c r="J409" s="51">
        <f>CMG!E402</f>
        <v>139.13220000000001</v>
      </c>
      <c r="K409" s="18">
        <f t="shared" si="39"/>
        <v>1483177.1179797018</v>
      </c>
    </row>
    <row r="410" spans="1:11" x14ac:dyDescent="0.2">
      <c r="A410" s="40">
        <f t="shared" si="41"/>
        <v>44759</v>
      </c>
      <c r="B410" s="4">
        <f t="shared" si="42"/>
        <v>17</v>
      </c>
      <c r="C410" s="4">
        <f t="shared" si="37"/>
        <v>2022</v>
      </c>
      <c r="D410" s="4">
        <f t="shared" si="38"/>
        <v>7</v>
      </c>
      <c r="E410" s="41">
        <v>401</v>
      </c>
      <c r="F410" s="51">
        <f>'Energía Transada'!G410*1000</f>
        <v>0</v>
      </c>
      <c r="G410" s="51">
        <f>CMG!F403</f>
        <v>153.87979000000001</v>
      </c>
      <c r="H410" s="18">
        <f t="shared" si="40"/>
        <v>0</v>
      </c>
      <c r="I410" s="51">
        <f>'Energía Transada'!D410</f>
        <v>9548.6601874999997</v>
      </c>
      <c r="J410" s="51">
        <f>CMG!E403</f>
        <v>134.80386999999999</v>
      </c>
      <c r="K410" s="18">
        <f t="shared" si="39"/>
        <v>1287196.3465899255</v>
      </c>
    </row>
    <row r="411" spans="1:11" x14ac:dyDescent="0.2">
      <c r="A411" s="40">
        <f t="shared" si="41"/>
        <v>44759</v>
      </c>
      <c r="B411" s="4">
        <f t="shared" si="42"/>
        <v>18</v>
      </c>
      <c r="C411" s="4">
        <f t="shared" si="37"/>
        <v>2022</v>
      </c>
      <c r="D411" s="4">
        <f t="shared" si="38"/>
        <v>7</v>
      </c>
      <c r="E411" s="41">
        <v>402</v>
      </c>
      <c r="F411" s="51">
        <f>'Energía Transada'!G411*1000</f>
        <v>0</v>
      </c>
      <c r="G411" s="51">
        <f>CMG!F404</f>
        <v>159.40753000000001</v>
      </c>
      <c r="H411" s="18">
        <f t="shared" si="40"/>
        <v>0</v>
      </c>
      <c r="I411" s="51">
        <f>'Energía Transada'!D411</f>
        <v>14182.042232438502</v>
      </c>
      <c r="J411" s="51">
        <f>CMG!E404</f>
        <v>139.65368000000001</v>
      </c>
      <c r="K411" s="18">
        <f t="shared" si="39"/>
        <v>1980574.3876754523</v>
      </c>
    </row>
    <row r="412" spans="1:11" x14ac:dyDescent="0.2">
      <c r="A412" s="40">
        <f t="shared" si="41"/>
        <v>44759</v>
      </c>
      <c r="B412" s="4">
        <f t="shared" si="42"/>
        <v>19</v>
      </c>
      <c r="C412" s="4">
        <f t="shared" si="37"/>
        <v>2022</v>
      </c>
      <c r="D412" s="4">
        <f t="shared" si="38"/>
        <v>7</v>
      </c>
      <c r="E412" s="41">
        <v>403</v>
      </c>
      <c r="F412" s="51">
        <f>'Energía Transada'!G412*1000</f>
        <v>11520</v>
      </c>
      <c r="G412" s="51">
        <f>CMG!F405</f>
        <v>196.69371000000001</v>
      </c>
      <c r="H412" s="18">
        <f t="shared" si="40"/>
        <v>2265911.5392</v>
      </c>
      <c r="I412" s="51">
        <f>'Energía Transada'!D412</f>
        <v>9073.0990752002999</v>
      </c>
      <c r="J412" s="51">
        <f>CMG!E405</f>
        <v>186.12843000000001</v>
      </c>
      <c r="K412" s="18">
        <f t="shared" si="39"/>
        <v>1688761.6861014839</v>
      </c>
    </row>
    <row r="413" spans="1:11" x14ac:dyDescent="0.2">
      <c r="A413" s="40">
        <f t="shared" si="41"/>
        <v>44759</v>
      </c>
      <c r="B413" s="4">
        <f t="shared" si="42"/>
        <v>20</v>
      </c>
      <c r="C413" s="4">
        <f t="shared" si="37"/>
        <v>2022</v>
      </c>
      <c r="D413" s="4">
        <f t="shared" si="38"/>
        <v>7</v>
      </c>
      <c r="E413" s="41">
        <v>404</v>
      </c>
      <c r="F413" s="51">
        <f>'Energía Transada'!G413*1000</f>
        <v>11520</v>
      </c>
      <c r="G413" s="51">
        <f>CMG!F406</f>
        <v>323.33112999999997</v>
      </c>
      <c r="H413" s="18">
        <f t="shared" si="40"/>
        <v>3724774.6175999995</v>
      </c>
      <c r="I413" s="51">
        <f>'Energía Transada'!D413</f>
        <v>5747.8821709001004</v>
      </c>
      <c r="J413" s="51">
        <f>CMG!E406</f>
        <v>305.96568000000002</v>
      </c>
      <c r="K413" s="18">
        <f t="shared" si="39"/>
        <v>1758654.6769793255</v>
      </c>
    </row>
    <row r="414" spans="1:11" x14ac:dyDescent="0.2">
      <c r="A414" s="40">
        <f t="shared" si="41"/>
        <v>44759</v>
      </c>
      <c r="B414" s="4">
        <f t="shared" si="42"/>
        <v>21</v>
      </c>
      <c r="C414" s="4">
        <f t="shared" si="37"/>
        <v>2022</v>
      </c>
      <c r="D414" s="4">
        <f t="shared" si="38"/>
        <v>7</v>
      </c>
      <c r="E414" s="41">
        <v>405</v>
      </c>
      <c r="F414" s="51">
        <f>'Energía Transada'!G414*1000</f>
        <v>11520</v>
      </c>
      <c r="G414" s="51">
        <f>CMG!F407</f>
        <v>323.33112999999997</v>
      </c>
      <c r="H414" s="18">
        <f t="shared" si="40"/>
        <v>3724774.6175999995</v>
      </c>
      <c r="I414" s="51">
        <f>'Energía Transada'!D414</f>
        <v>5343.1156337741004</v>
      </c>
      <c r="J414" s="51">
        <f>CMG!E407</f>
        <v>305.96568000000002</v>
      </c>
      <c r="K414" s="18">
        <f t="shared" si="39"/>
        <v>1634810.0082063237</v>
      </c>
    </row>
    <row r="415" spans="1:11" x14ac:dyDescent="0.2">
      <c r="A415" s="40">
        <f t="shared" si="41"/>
        <v>44759</v>
      </c>
      <c r="B415" s="4">
        <f t="shared" si="42"/>
        <v>22</v>
      </c>
      <c r="C415" s="4">
        <f t="shared" si="37"/>
        <v>2022</v>
      </c>
      <c r="D415" s="4">
        <f t="shared" si="38"/>
        <v>7</v>
      </c>
      <c r="E415" s="41">
        <v>406</v>
      </c>
      <c r="F415" s="51">
        <f>'Energía Transada'!G415*1000</f>
        <v>11520</v>
      </c>
      <c r="G415" s="51">
        <f>CMG!F408</f>
        <v>323.33112999999997</v>
      </c>
      <c r="H415" s="18">
        <f t="shared" si="40"/>
        <v>3724774.6175999995</v>
      </c>
      <c r="I415" s="51">
        <f>'Energía Transada'!D415</f>
        <v>3488.2748393563002</v>
      </c>
      <c r="J415" s="51">
        <f>CMG!E408</f>
        <v>305.96568000000002</v>
      </c>
      <c r="K415" s="18">
        <f t="shared" si="39"/>
        <v>1067292.3832505413</v>
      </c>
    </row>
    <row r="416" spans="1:11" x14ac:dyDescent="0.2">
      <c r="A416" s="40">
        <f t="shared" si="41"/>
        <v>44759</v>
      </c>
      <c r="B416" s="4">
        <f t="shared" si="42"/>
        <v>23</v>
      </c>
      <c r="C416" s="4">
        <f t="shared" si="37"/>
        <v>2022</v>
      </c>
      <c r="D416" s="4">
        <f t="shared" si="38"/>
        <v>7</v>
      </c>
      <c r="E416" s="41">
        <v>407</v>
      </c>
      <c r="F416" s="51">
        <f>'Energía Transada'!G416*1000</f>
        <v>11520</v>
      </c>
      <c r="G416" s="51">
        <f>CMG!F409</f>
        <v>323.33112999999997</v>
      </c>
      <c r="H416" s="18">
        <f t="shared" si="40"/>
        <v>3724774.6175999995</v>
      </c>
      <c r="I416" s="51">
        <f>'Energía Transada'!D416</f>
        <v>762.35145409990002</v>
      </c>
      <c r="J416" s="51">
        <f>CMG!E409</f>
        <v>305.96568000000002</v>
      </c>
      <c r="K416" s="18">
        <f t="shared" si="39"/>
        <v>233253.38105266471</v>
      </c>
    </row>
    <row r="417" spans="1:11" x14ac:dyDescent="0.2">
      <c r="A417" s="40">
        <f t="shared" si="41"/>
        <v>44759</v>
      </c>
      <c r="B417" s="4">
        <f t="shared" si="42"/>
        <v>24</v>
      </c>
      <c r="C417" s="4">
        <f t="shared" si="37"/>
        <v>2022</v>
      </c>
      <c r="D417" s="4">
        <f t="shared" si="38"/>
        <v>7</v>
      </c>
      <c r="E417" s="41">
        <v>408</v>
      </c>
      <c r="F417" s="51">
        <f>'Energía Transada'!G417*1000</f>
        <v>11520</v>
      </c>
      <c r="G417" s="51">
        <f>CMG!F410</f>
        <v>252.07542000000001</v>
      </c>
      <c r="H417" s="18">
        <f t="shared" si="40"/>
        <v>2903908.8384000002</v>
      </c>
      <c r="I417" s="51">
        <f>'Energía Transada'!D417</f>
        <v>588.9398457131</v>
      </c>
      <c r="J417" s="51">
        <f>CMG!E410</f>
        <v>238.53766999999999</v>
      </c>
      <c r="K417" s="18">
        <f t="shared" si="39"/>
        <v>140484.33856656236</v>
      </c>
    </row>
    <row r="418" spans="1:11" x14ac:dyDescent="0.2">
      <c r="A418" s="40">
        <f t="shared" si="41"/>
        <v>44760</v>
      </c>
      <c r="B418" s="4">
        <f t="shared" si="42"/>
        <v>1</v>
      </c>
      <c r="C418" s="4">
        <f t="shared" si="37"/>
        <v>2022</v>
      </c>
      <c r="D418" s="4">
        <f t="shared" si="38"/>
        <v>7</v>
      </c>
      <c r="E418" s="41">
        <v>409</v>
      </c>
      <c r="F418" s="51">
        <f>'Energía Transada'!G418*1000</f>
        <v>11520</v>
      </c>
      <c r="G418" s="51">
        <f>CMG!F411</f>
        <v>153.87979000000001</v>
      </c>
      <c r="H418" s="18">
        <f t="shared" si="40"/>
        <v>1772695.1808000002</v>
      </c>
      <c r="I418" s="51">
        <f>'Energía Transada'!D418</f>
        <v>1523.3170748264001</v>
      </c>
      <c r="J418" s="51">
        <f>CMG!E411</f>
        <v>138.32910999999999</v>
      </c>
      <c r="K418" s="18">
        <f t="shared" si="39"/>
        <v>210719.09520853931</v>
      </c>
    </row>
    <row r="419" spans="1:11" x14ac:dyDescent="0.2">
      <c r="A419" s="40">
        <f t="shared" si="41"/>
        <v>44760</v>
      </c>
      <c r="B419" s="4">
        <f t="shared" si="42"/>
        <v>2</v>
      </c>
      <c r="C419" s="4">
        <f t="shared" si="37"/>
        <v>2022</v>
      </c>
      <c r="D419" s="4">
        <f t="shared" si="38"/>
        <v>7</v>
      </c>
      <c r="E419" s="41">
        <v>410</v>
      </c>
      <c r="F419" s="51">
        <f>'Energía Transada'!G419*1000</f>
        <v>11520</v>
      </c>
      <c r="G419" s="51">
        <f>CMG!F412</f>
        <v>143.02248</v>
      </c>
      <c r="H419" s="18">
        <f t="shared" si="40"/>
        <v>1647618.9696</v>
      </c>
      <c r="I419" s="51">
        <f>'Energía Transada'!D419</f>
        <v>1288.022230908</v>
      </c>
      <c r="J419" s="51">
        <f>CMG!E412</f>
        <v>128.56691000000001</v>
      </c>
      <c r="K419" s="18">
        <f t="shared" si="39"/>
        <v>165597.03823914807</v>
      </c>
    </row>
    <row r="420" spans="1:11" x14ac:dyDescent="0.2">
      <c r="A420" s="40">
        <f t="shared" si="41"/>
        <v>44760</v>
      </c>
      <c r="B420" s="4">
        <f t="shared" si="42"/>
        <v>3</v>
      </c>
      <c r="C420" s="4">
        <f t="shared" si="37"/>
        <v>2022</v>
      </c>
      <c r="D420" s="4">
        <f t="shared" si="38"/>
        <v>7</v>
      </c>
      <c r="E420" s="41">
        <v>411</v>
      </c>
      <c r="F420" s="51">
        <f>'Energía Transada'!G420*1000</f>
        <v>11520</v>
      </c>
      <c r="G420" s="51">
        <f>CMG!F413</f>
        <v>139.43466000000001</v>
      </c>
      <c r="H420" s="18">
        <f t="shared" si="40"/>
        <v>1606287.2832000002</v>
      </c>
      <c r="I420" s="51">
        <f>'Energía Transada'!D420</f>
        <v>303.94993135010003</v>
      </c>
      <c r="J420" s="51">
        <f>CMG!E413</f>
        <v>125.34413000000001</v>
      </c>
      <c r="K420" s="18">
        <f t="shared" si="39"/>
        <v>38098.339708638014</v>
      </c>
    </row>
    <row r="421" spans="1:11" x14ac:dyDescent="0.2">
      <c r="A421" s="40">
        <f t="shared" si="41"/>
        <v>44760</v>
      </c>
      <c r="B421" s="4">
        <f t="shared" si="42"/>
        <v>4</v>
      </c>
      <c r="C421" s="4">
        <f t="shared" si="37"/>
        <v>2022</v>
      </c>
      <c r="D421" s="4">
        <f t="shared" si="38"/>
        <v>7</v>
      </c>
      <c r="E421" s="41">
        <v>412</v>
      </c>
      <c r="F421" s="51">
        <f>'Energía Transada'!G421*1000</f>
        <v>11520</v>
      </c>
      <c r="G421" s="51">
        <f>CMG!F414</f>
        <v>135.87813</v>
      </c>
      <c r="H421" s="18">
        <f t="shared" si="40"/>
        <v>1565316.0575999999</v>
      </c>
      <c r="I421" s="51">
        <f>'Energía Transada'!D421</f>
        <v>1426.2769335871001</v>
      </c>
      <c r="J421" s="51">
        <f>CMG!E414</f>
        <v>122.14221999999999</v>
      </c>
      <c r="K421" s="18">
        <f t="shared" si="39"/>
        <v>174208.63100312097</v>
      </c>
    </row>
    <row r="422" spans="1:11" x14ac:dyDescent="0.2">
      <c r="A422" s="40">
        <f t="shared" si="41"/>
        <v>44760</v>
      </c>
      <c r="B422" s="4">
        <f t="shared" si="42"/>
        <v>5</v>
      </c>
      <c r="C422" s="4">
        <f t="shared" si="37"/>
        <v>2022</v>
      </c>
      <c r="D422" s="4">
        <f t="shared" si="38"/>
        <v>7</v>
      </c>
      <c r="E422" s="41">
        <v>413</v>
      </c>
      <c r="F422" s="51">
        <f>'Energía Transada'!G422*1000</f>
        <v>11520</v>
      </c>
      <c r="G422" s="51">
        <f>CMG!F415</f>
        <v>135.87813</v>
      </c>
      <c r="H422" s="18">
        <f t="shared" si="40"/>
        <v>1565316.0575999999</v>
      </c>
      <c r="I422" s="51">
        <f>'Energía Transada'!D422</f>
        <v>1190.1563726283</v>
      </c>
      <c r="J422" s="51">
        <f>CMG!E415</f>
        <v>122.14221999999999</v>
      </c>
      <c r="K422" s="18">
        <f t="shared" si="39"/>
        <v>145368.34149996779</v>
      </c>
    </row>
    <row r="423" spans="1:11" x14ac:dyDescent="0.2">
      <c r="A423" s="40">
        <f t="shared" si="41"/>
        <v>44760</v>
      </c>
      <c r="B423" s="4">
        <f t="shared" si="42"/>
        <v>6</v>
      </c>
      <c r="C423" s="4">
        <f t="shared" si="37"/>
        <v>2022</v>
      </c>
      <c r="D423" s="4">
        <f t="shared" si="38"/>
        <v>7</v>
      </c>
      <c r="E423" s="41">
        <v>414</v>
      </c>
      <c r="F423" s="51">
        <f>'Energía Transada'!G423*1000</f>
        <v>11520</v>
      </c>
      <c r="G423" s="51">
        <f>CMG!F416</f>
        <v>145.48389</v>
      </c>
      <c r="H423" s="18">
        <f t="shared" si="40"/>
        <v>1675974.4128</v>
      </c>
      <c r="I423" s="51">
        <f>'Energía Transada'!D423</f>
        <v>627.46035467080003</v>
      </c>
      <c r="J423" s="51">
        <f>CMG!E416</f>
        <v>130.77800999999999</v>
      </c>
      <c r="K423" s="18">
        <f t="shared" si="39"/>
        <v>82058.016537741423</v>
      </c>
    </row>
    <row r="424" spans="1:11" x14ac:dyDescent="0.2">
      <c r="A424" s="40">
        <f t="shared" si="41"/>
        <v>44760</v>
      </c>
      <c r="B424" s="4">
        <f t="shared" si="42"/>
        <v>7</v>
      </c>
      <c r="C424" s="4">
        <f t="shared" si="37"/>
        <v>2022</v>
      </c>
      <c r="D424" s="4">
        <f t="shared" si="38"/>
        <v>7</v>
      </c>
      <c r="E424" s="41">
        <v>415</v>
      </c>
      <c r="F424" s="51">
        <f>'Energía Transada'!G424*1000</f>
        <v>11520</v>
      </c>
      <c r="G424" s="51">
        <f>CMG!F417</f>
        <v>153.87979000000001</v>
      </c>
      <c r="H424" s="18">
        <f t="shared" si="40"/>
        <v>1772695.1808000002</v>
      </c>
      <c r="I424" s="51">
        <f>'Energía Transada'!D424</f>
        <v>1660.1393798878</v>
      </c>
      <c r="J424" s="51">
        <f>CMG!E417</f>
        <v>138.32910999999999</v>
      </c>
      <c r="K424" s="18">
        <f t="shared" si="39"/>
        <v>229645.60289583125</v>
      </c>
    </row>
    <row r="425" spans="1:11" x14ac:dyDescent="0.2">
      <c r="A425" s="40">
        <f t="shared" si="41"/>
        <v>44760</v>
      </c>
      <c r="B425" s="4">
        <f t="shared" si="42"/>
        <v>8</v>
      </c>
      <c r="C425" s="4">
        <f t="shared" si="37"/>
        <v>2022</v>
      </c>
      <c r="D425" s="4">
        <f t="shared" si="38"/>
        <v>7</v>
      </c>
      <c r="E425" s="41">
        <v>416</v>
      </c>
      <c r="F425" s="51">
        <f>'Energía Transada'!G425*1000</f>
        <v>11520</v>
      </c>
      <c r="G425" s="51">
        <f>CMG!F418</f>
        <v>154.16139999999999</v>
      </c>
      <c r="H425" s="18">
        <f t="shared" si="40"/>
        <v>1775939.3279999997</v>
      </c>
      <c r="I425" s="51">
        <f>'Energía Transada'!D425</f>
        <v>1662.8574050347002</v>
      </c>
      <c r="J425" s="51">
        <f>CMG!E418</f>
        <v>138.57942</v>
      </c>
      <c r="K425" s="18">
        <f t="shared" si="39"/>
        <v>230437.81473241383</v>
      </c>
    </row>
    <row r="426" spans="1:11" x14ac:dyDescent="0.2">
      <c r="A426" s="40">
        <f t="shared" si="41"/>
        <v>44760</v>
      </c>
      <c r="B426" s="4">
        <f t="shared" si="42"/>
        <v>9</v>
      </c>
      <c r="C426" s="4">
        <f t="shared" si="37"/>
        <v>2022</v>
      </c>
      <c r="D426" s="4">
        <f t="shared" si="38"/>
        <v>7</v>
      </c>
      <c r="E426" s="41">
        <v>417</v>
      </c>
      <c r="F426" s="51">
        <f>'Energía Transada'!G426*1000</f>
        <v>0</v>
      </c>
      <c r="G426" s="51">
        <f>CMG!F419</f>
        <v>309.33447000000001</v>
      </c>
      <c r="H426" s="18">
        <f t="shared" si="40"/>
        <v>0</v>
      </c>
      <c r="I426" s="51">
        <f>'Energía Transada'!D426</f>
        <v>2282.7100095219002</v>
      </c>
      <c r="J426" s="51">
        <f>CMG!E419</f>
        <v>309.03201000000001</v>
      </c>
      <c r="K426" s="18">
        <f t="shared" si="39"/>
        <v>705430.46248967201</v>
      </c>
    </row>
    <row r="427" spans="1:11" x14ac:dyDescent="0.2">
      <c r="A427" s="40">
        <f t="shared" si="41"/>
        <v>44760</v>
      </c>
      <c r="B427" s="4">
        <f t="shared" si="42"/>
        <v>10</v>
      </c>
      <c r="C427" s="4">
        <f t="shared" si="37"/>
        <v>2022</v>
      </c>
      <c r="D427" s="4">
        <f t="shared" si="38"/>
        <v>7</v>
      </c>
      <c r="E427" s="41">
        <v>418</v>
      </c>
      <c r="F427" s="51">
        <f>'Energía Transada'!G427*1000</f>
        <v>0</v>
      </c>
      <c r="G427" s="51">
        <f>CMG!F420</f>
        <v>373.82130999999998</v>
      </c>
      <c r="H427" s="18">
        <f t="shared" si="40"/>
        <v>0</v>
      </c>
      <c r="I427" s="51">
        <f>'Energía Transada'!D427</f>
        <v>3132.5109443509004</v>
      </c>
      <c r="J427" s="51">
        <f>CMG!E420</f>
        <v>373.44583999999998</v>
      </c>
      <c r="K427" s="18">
        <f t="shared" si="39"/>
        <v>1169823.1809223152</v>
      </c>
    </row>
    <row r="428" spans="1:11" x14ac:dyDescent="0.2">
      <c r="A428" s="40">
        <f t="shared" si="41"/>
        <v>44760</v>
      </c>
      <c r="B428" s="4">
        <f t="shared" si="42"/>
        <v>11</v>
      </c>
      <c r="C428" s="4">
        <f t="shared" si="37"/>
        <v>2022</v>
      </c>
      <c r="D428" s="4">
        <f t="shared" si="38"/>
        <v>7</v>
      </c>
      <c r="E428" s="41">
        <v>419</v>
      </c>
      <c r="F428" s="51">
        <f>'Energía Transada'!G428*1000</f>
        <v>0</v>
      </c>
      <c r="G428" s="51">
        <f>CMG!F421</f>
        <v>373.82130999999998</v>
      </c>
      <c r="H428" s="18">
        <f t="shared" si="40"/>
        <v>0</v>
      </c>
      <c r="I428" s="51">
        <f>'Energía Transada'!D428</f>
        <v>3549.2547224092</v>
      </c>
      <c r="J428" s="51">
        <f>CMG!E421</f>
        <v>373.44583999999998</v>
      </c>
      <c r="K428" s="18">
        <f t="shared" si="39"/>
        <v>1325454.4111840704</v>
      </c>
    </row>
    <row r="429" spans="1:11" x14ac:dyDescent="0.2">
      <c r="A429" s="40">
        <f t="shared" si="41"/>
        <v>44760</v>
      </c>
      <c r="B429" s="4">
        <f t="shared" si="42"/>
        <v>12</v>
      </c>
      <c r="C429" s="4">
        <f t="shared" si="37"/>
        <v>2022</v>
      </c>
      <c r="D429" s="4">
        <f t="shared" si="38"/>
        <v>7</v>
      </c>
      <c r="E429" s="41">
        <v>420</v>
      </c>
      <c r="F429" s="51">
        <f>'Energía Transada'!G429*1000</f>
        <v>0</v>
      </c>
      <c r="G429" s="51">
        <f>CMG!F422</f>
        <v>373.82130999999998</v>
      </c>
      <c r="H429" s="18">
        <f t="shared" si="40"/>
        <v>0</v>
      </c>
      <c r="I429" s="51">
        <f>'Energía Transada'!D429</f>
        <v>2682.6083115251004</v>
      </c>
      <c r="J429" s="51">
        <f>CMG!E422</f>
        <v>373.44583999999998</v>
      </c>
      <c r="K429" s="18">
        <f t="shared" si="39"/>
        <v>1001808.9142884727</v>
      </c>
    </row>
    <row r="430" spans="1:11" x14ac:dyDescent="0.2">
      <c r="A430" s="40">
        <f t="shared" si="41"/>
        <v>44760</v>
      </c>
      <c r="B430" s="4">
        <f t="shared" si="42"/>
        <v>13</v>
      </c>
      <c r="C430" s="4">
        <f t="shared" si="37"/>
        <v>2022</v>
      </c>
      <c r="D430" s="4">
        <f t="shared" si="38"/>
        <v>7</v>
      </c>
      <c r="E430" s="41">
        <v>421</v>
      </c>
      <c r="F430" s="51">
        <f>'Energía Transada'!G430*1000</f>
        <v>0</v>
      </c>
      <c r="G430" s="51">
        <f>CMG!F423</f>
        <v>373.82130999999998</v>
      </c>
      <c r="H430" s="18">
        <f t="shared" si="40"/>
        <v>0</v>
      </c>
      <c r="I430" s="51">
        <f>'Energía Transada'!D430</f>
        <v>1319.5870676149</v>
      </c>
      <c r="J430" s="51">
        <f>CMG!E423</f>
        <v>373.44583999999998</v>
      </c>
      <c r="K430" s="18">
        <f t="shared" si="39"/>
        <v>492794.30091858306</v>
      </c>
    </row>
    <row r="431" spans="1:11" x14ac:dyDescent="0.2">
      <c r="A431" s="40">
        <f t="shared" si="41"/>
        <v>44760</v>
      </c>
      <c r="B431" s="4">
        <f t="shared" si="42"/>
        <v>14</v>
      </c>
      <c r="C431" s="4">
        <f t="shared" si="37"/>
        <v>2022</v>
      </c>
      <c r="D431" s="4">
        <f t="shared" si="38"/>
        <v>7</v>
      </c>
      <c r="E431" s="41">
        <v>422</v>
      </c>
      <c r="F431" s="51">
        <f>'Energía Transada'!G431*1000</f>
        <v>0</v>
      </c>
      <c r="G431" s="51">
        <f>CMG!F424</f>
        <v>373.82130999999998</v>
      </c>
      <c r="H431" s="18">
        <f t="shared" si="40"/>
        <v>0</v>
      </c>
      <c r="I431" s="51">
        <f>'Energía Transada'!D431</f>
        <v>877.84282884620006</v>
      </c>
      <c r="J431" s="51">
        <f>CMG!E424</f>
        <v>373.44583999999998</v>
      </c>
      <c r="K431" s="18">
        <f t="shared" si="39"/>
        <v>327826.7526064454</v>
      </c>
    </row>
    <row r="432" spans="1:11" x14ac:dyDescent="0.2">
      <c r="A432" s="40">
        <f t="shared" si="41"/>
        <v>44760</v>
      </c>
      <c r="B432" s="4">
        <f t="shared" si="42"/>
        <v>15</v>
      </c>
      <c r="C432" s="4">
        <f t="shared" si="37"/>
        <v>2022</v>
      </c>
      <c r="D432" s="4">
        <f t="shared" si="38"/>
        <v>7</v>
      </c>
      <c r="E432" s="41">
        <v>423</v>
      </c>
      <c r="F432" s="51">
        <f>'Energía Transada'!G432*1000</f>
        <v>0</v>
      </c>
      <c r="G432" s="51">
        <f>CMG!F425</f>
        <v>372.91392000000002</v>
      </c>
      <c r="H432" s="18">
        <f t="shared" si="40"/>
        <v>0</v>
      </c>
      <c r="I432" s="51">
        <f>'Energía Transada'!D432</f>
        <v>704.90300355229999</v>
      </c>
      <c r="J432" s="51">
        <f>CMG!E425</f>
        <v>372.53845000000001</v>
      </c>
      <c r="K432" s="18">
        <f t="shared" si="39"/>
        <v>262603.47234371834</v>
      </c>
    </row>
    <row r="433" spans="1:11" x14ac:dyDescent="0.2">
      <c r="A433" s="40">
        <f t="shared" si="41"/>
        <v>44760</v>
      </c>
      <c r="B433" s="4">
        <f t="shared" si="42"/>
        <v>16</v>
      </c>
      <c r="C433" s="4">
        <f t="shared" si="37"/>
        <v>2022</v>
      </c>
      <c r="D433" s="4">
        <f t="shared" si="38"/>
        <v>7</v>
      </c>
      <c r="E433" s="41">
        <v>424</v>
      </c>
      <c r="F433" s="51">
        <f>'Energía Transada'!G433*1000</f>
        <v>0</v>
      </c>
      <c r="G433" s="51">
        <f>CMG!F426</f>
        <v>372.25684999999999</v>
      </c>
      <c r="H433" s="18">
        <f t="shared" si="40"/>
        <v>0</v>
      </c>
      <c r="I433" s="51">
        <f>'Energía Transada'!D433</f>
        <v>950.88846801550005</v>
      </c>
      <c r="J433" s="51">
        <f>CMG!E426</f>
        <v>371.88137999999998</v>
      </c>
      <c r="K433" s="18">
        <f t="shared" si="39"/>
        <v>353617.71571169002</v>
      </c>
    </row>
    <row r="434" spans="1:11" x14ac:dyDescent="0.2">
      <c r="A434" s="40">
        <f t="shared" si="41"/>
        <v>44760</v>
      </c>
      <c r="B434" s="4">
        <f t="shared" si="42"/>
        <v>17</v>
      </c>
      <c r="C434" s="4">
        <f t="shared" si="37"/>
        <v>2022</v>
      </c>
      <c r="D434" s="4">
        <f t="shared" si="38"/>
        <v>7</v>
      </c>
      <c r="E434" s="41">
        <v>425</v>
      </c>
      <c r="F434" s="51">
        <f>'Energía Transada'!G434*1000</f>
        <v>0</v>
      </c>
      <c r="G434" s="51">
        <f>CMG!F427</f>
        <v>372.25684999999999</v>
      </c>
      <c r="H434" s="18">
        <f t="shared" si="40"/>
        <v>0</v>
      </c>
      <c r="I434" s="51">
        <f>'Energía Transada'!D434</f>
        <v>745.54763792740005</v>
      </c>
      <c r="J434" s="51">
        <f>CMG!E427</f>
        <v>371.88137999999998</v>
      </c>
      <c r="K434" s="18">
        <f t="shared" si="39"/>
        <v>277255.28444818186</v>
      </c>
    </row>
    <row r="435" spans="1:11" x14ac:dyDescent="0.2">
      <c r="A435" s="40">
        <f t="shared" si="41"/>
        <v>44760</v>
      </c>
      <c r="B435" s="4">
        <f t="shared" si="42"/>
        <v>18</v>
      </c>
      <c r="C435" s="4">
        <f t="shared" si="37"/>
        <v>2022</v>
      </c>
      <c r="D435" s="4">
        <f t="shared" si="38"/>
        <v>7</v>
      </c>
      <c r="E435" s="41">
        <v>426</v>
      </c>
      <c r="F435" s="51">
        <f>'Energía Transada'!G435*1000</f>
        <v>0</v>
      </c>
      <c r="G435" s="51">
        <f>CMG!F428</f>
        <v>373.03908000000001</v>
      </c>
      <c r="H435" s="18">
        <f t="shared" si="40"/>
        <v>0</v>
      </c>
      <c r="I435" s="51">
        <f>'Energía Transada'!D435</f>
        <v>890.35955431360003</v>
      </c>
      <c r="J435" s="51">
        <f>CMG!E428</f>
        <v>372.66361000000001</v>
      </c>
      <c r="K435" s="18">
        <f t="shared" si="39"/>
        <v>331804.60570849729</v>
      </c>
    </row>
    <row r="436" spans="1:11" x14ac:dyDescent="0.2">
      <c r="A436" s="40">
        <f t="shared" si="41"/>
        <v>44760</v>
      </c>
      <c r="B436" s="4">
        <f t="shared" si="42"/>
        <v>19</v>
      </c>
      <c r="C436" s="4">
        <f t="shared" si="37"/>
        <v>2022</v>
      </c>
      <c r="D436" s="4">
        <f t="shared" si="38"/>
        <v>7</v>
      </c>
      <c r="E436" s="41">
        <v>427</v>
      </c>
      <c r="F436" s="51">
        <f>'Energía Transada'!G436*1000</f>
        <v>11520</v>
      </c>
      <c r="G436" s="51">
        <f>CMG!F429</f>
        <v>372.43416000000002</v>
      </c>
      <c r="H436" s="18">
        <f t="shared" si="40"/>
        <v>4290441.5232000006</v>
      </c>
      <c r="I436" s="51">
        <f>'Energía Transada'!D436</f>
        <v>1409.4792868723002</v>
      </c>
      <c r="J436" s="51">
        <f>CMG!E429</f>
        <v>348.2894</v>
      </c>
      <c r="K436" s="18">
        <f t="shared" si="39"/>
        <v>490906.69513718132</v>
      </c>
    </row>
    <row r="437" spans="1:11" x14ac:dyDescent="0.2">
      <c r="A437" s="40">
        <f t="shared" si="41"/>
        <v>44760</v>
      </c>
      <c r="B437" s="4">
        <f t="shared" si="42"/>
        <v>20</v>
      </c>
      <c r="C437" s="4">
        <f t="shared" si="37"/>
        <v>2022</v>
      </c>
      <c r="D437" s="4">
        <f t="shared" si="38"/>
        <v>7</v>
      </c>
      <c r="E437" s="41">
        <v>428</v>
      </c>
      <c r="F437" s="51">
        <f>'Energía Transada'!G437*1000</f>
        <v>11520</v>
      </c>
      <c r="G437" s="51">
        <f>CMG!F430</f>
        <v>373.84217000000001</v>
      </c>
      <c r="H437" s="18">
        <f t="shared" si="40"/>
        <v>4306661.7983999997</v>
      </c>
      <c r="I437" s="51">
        <f>'Energía Transada'!D437</f>
        <v>1108.4585944845001</v>
      </c>
      <c r="J437" s="51">
        <f>CMG!E430</f>
        <v>349.59311000000002</v>
      </c>
      <c r="K437" s="18">
        <f t="shared" si="39"/>
        <v>387509.48735206528</v>
      </c>
    </row>
    <row r="438" spans="1:11" x14ac:dyDescent="0.2">
      <c r="A438" s="40">
        <f t="shared" si="41"/>
        <v>44760</v>
      </c>
      <c r="B438" s="4">
        <f t="shared" si="42"/>
        <v>21</v>
      </c>
      <c r="C438" s="4">
        <f t="shared" si="37"/>
        <v>2022</v>
      </c>
      <c r="D438" s="4">
        <f t="shared" si="38"/>
        <v>7</v>
      </c>
      <c r="E438" s="41">
        <v>429</v>
      </c>
      <c r="F438" s="51">
        <f>'Energía Transada'!G438*1000</f>
        <v>11520</v>
      </c>
      <c r="G438" s="51">
        <f>CMG!F431</f>
        <v>374.48881</v>
      </c>
      <c r="H438" s="18">
        <f t="shared" si="40"/>
        <v>4314111.0911999997</v>
      </c>
      <c r="I438" s="51">
        <f>'Energía Transada'!D438</f>
        <v>1815.1571142495</v>
      </c>
      <c r="J438" s="51">
        <f>CMG!E431</f>
        <v>350.19803999999999</v>
      </c>
      <c r="K438" s="18">
        <f t="shared" si="39"/>
        <v>635664.46370223095</v>
      </c>
    </row>
    <row r="439" spans="1:11" x14ac:dyDescent="0.2">
      <c r="A439" s="40">
        <f t="shared" si="41"/>
        <v>44760</v>
      </c>
      <c r="B439" s="4">
        <f t="shared" si="42"/>
        <v>22</v>
      </c>
      <c r="C439" s="4">
        <f t="shared" si="37"/>
        <v>2022</v>
      </c>
      <c r="D439" s="4">
        <f t="shared" si="38"/>
        <v>7</v>
      </c>
      <c r="E439" s="41">
        <v>430</v>
      </c>
      <c r="F439" s="51">
        <f>'Energía Transada'!G439*1000</f>
        <v>11520</v>
      </c>
      <c r="G439" s="51">
        <f>CMG!F432</f>
        <v>374.48881</v>
      </c>
      <c r="H439" s="18">
        <f t="shared" si="40"/>
        <v>4314111.0911999997</v>
      </c>
      <c r="I439" s="51">
        <f>'Energía Transada'!D439</f>
        <v>2942.5107680689002</v>
      </c>
      <c r="J439" s="51">
        <f>CMG!E432</f>
        <v>350.19803999999999</v>
      </c>
      <c r="K439" s="18">
        <f t="shared" si="39"/>
        <v>1030461.5036566234</v>
      </c>
    </row>
    <row r="440" spans="1:11" x14ac:dyDescent="0.2">
      <c r="A440" s="40">
        <f t="shared" si="41"/>
        <v>44760</v>
      </c>
      <c r="B440" s="4">
        <f t="shared" si="42"/>
        <v>23</v>
      </c>
      <c r="C440" s="4">
        <f t="shared" si="37"/>
        <v>2022</v>
      </c>
      <c r="D440" s="4">
        <f t="shared" si="38"/>
        <v>7</v>
      </c>
      <c r="E440" s="41">
        <v>431</v>
      </c>
      <c r="F440" s="51">
        <f>'Energía Transada'!G440*1000</f>
        <v>11520</v>
      </c>
      <c r="G440" s="51">
        <f>CMG!F433</f>
        <v>374.35322000000002</v>
      </c>
      <c r="H440" s="18">
        <f t="shared" si="40"/>
        <v>4312549.0943999998</v>
      </c>
      <c r="I440" s="51">
        <f>'Energía Transada'!D440</f>
        <v>2844.5945834936001</v>
      </c>
      <c r="J440" s="51">
        <f>CMG!E433</f>
        <v>350.07288</v>
      </c>
      <c r="K440" s="18">
        <f t="shared" si="39"/>
        <v>995815.41827600508</v>
      </c>
    </row>
    <row r="441" spans="1:11" x14ac:dyDescent="0.2">
      <c r="A441" s="40">
        <f t="shared" si="41"/>
        <v>44760</v>
      </c>
      <c r="B441" s="4">
        <f t="shared" si="42"/>
        <v>24</v>
      </c>
      <c r="C441" s="4">
        <f t="shared" si="37"/>
        <v>2022</v>
      </c>
      <c r="D441" s="4">
        <f t="shared" si="38"/>
        <v>7</v>
      </c>
      <c r="E441" s="41">
        <v>432</v>
      </c>
      <c r="F441" s="51">
        <f>'Energía Transada'!G441*1000</f>
        <v>11520</v>
      </c>
      <c r="G441" s="51">
        <f>CMG!F434</f>
        <v>336.08665000000002</v>
      </c>
      <c r="H441" s="18">
        <f t="shared" si="40"/>
        <v>3871718.2080000001</v>
      </c>
      <c r="I441" s="51">
        <f>'Energía Transada'!D441</f>
        <v>2727.8138295940003</v>
      </c>
      <c r="J441" s="51">
        <f>CMG!E434</f>
        <v>314.28858000000002</v>
      </c>
      <c r="K441" s="18">
        <f t="shared" si="39"/>
        <v>857320.73500746035</v>
      </c>
    </row>
    <row r="442" spans="1:11" x14ac:dyDescent="0.2">
      <c r="A442" s="40">
        <f t="shared" si="41"/>
        <v>44761</v>
      </c>
      <c r="B442" s="4">
        <f t="shared" si="42"/>
        <v>1</v>
      </c>
      <c r="C442" s="4">
        <f t="shared" si="37"/>
        <v>2022</v>
      </c>
      <c r="D442" s="4">
        <f t="shared" si="38"/>
        <v>7</v>
      </c>
      <c r="E442" s="41">
        <v>433</v>
      </c>
      <c r="F442" s="51">
        <f>'Energía Transada'!G442*1000</f>
        <v>11520</v>
      </c>
      <c r="G442" s="51">
        <f>CMG!F435</f>
        <v>236.65893</v>
      </c>
      <c r="H442" s="18">
        <f t="shared" si="40"/>
        <v>2726310.8736</v>
      </c>
      <c r="I442" s="51">
        <f>'Energía Transada'!D442</f>
        <v>5888.4675219818</v>
      </c>
      <c r="J442" s="51">
        <f>CMG!E435</f>
        <v>198.98797999999999</v>
      </c>
      <c r="K442" s="18">
        <f t="shared" si="39"/>
        <v>1171734.2574947639</v>
      </c>
    </row>
    <row r="443" spans="1:11" x14ac:dyDescent="0.2">
      <c r="A443" s="40">
        <f t="shared" si="41"/>
        <v>44761</v>
      </c>
      <c r="B443" s="4">
        <f t="shared" si="42"/>
        <v>2</v>
      </c>
      <c r="C443" s="4">
        <f t="shared" si="37"/>
        <v>2022</v>
      </c>
      <c r="D443" s="4">
        <f t="shared" si="38"/>
        <v>7</v>
      </c>
      <c r="E443" s="41">
        <v>434</v>
      </c>
      <c r="F443" s="51">
        <f>'Energía Transada'!G443*1000</f>
        <v>11520</v>
      </c>
      <c r="G443" s="51">
        <f>CMG!F436</f>
        <v>148.30217999999999</v>
      </c>
      <c r="H443" s="18">
        <f t="shared" si="40"/>
        <v>1708441.1135999998</v>
      </c>
      <c r="I443" s="51">
        <f>'Energía Transada'!D443</f>
        <v>12659.329648450801</v>
      </c>
      <c r="J443" s="51">
        <f>CMG!E436</f>
        <v>124.6936</v>
      </c>
      <c r="K443" s="18">
        <f t="shared" si="39"/>
        <v>1578537.3874520648</v>
      </c>
    </row>
    <row r="444" spans="1:11" x14ac:dyDescent="0.2">
      <c r="A444" s="40">
        <f t="shared" si="41"/>
        <v>44761</v>
      </c>
      <c r="B444" s="4">
        <f t="shared" si="42"/>
        <v>3</v>
      </c>
      <c r="C444" s="4">
        <f t="shared" si="37"/>
        <v>2022</v>
      </c>
      <c r="D444" s="4">
        <f t="shared" si="38"/>
        <v>7</v>
      </c>
      <c r="E444" s="41">
        <v>435</v>
      </c>
      <c r="F444" s="51">
        <f>'Energía Transada'!G444*1000</f>
        <v>11520</v>
      </c>
      <c r="G444" s="51">
        <f>CMG!F437</f>
        <v>146.41468</v>
      </c>
      <c r="H444" s="18">
        <f t="shared" si="40"/>
        <v>1686697.1136</v>
      </c>
      <c r="I444" s="51">
        <f>'Energía Transada'!D444</f>
        <v>12378.663281263302</v>
      </c>
      <c r="J444" s="51">
        <f>CMG!E437</f>
        <v>123.11245</v>
      </c>
      <c r="K444" s="18">
        <f t="shared" si="39"/>
        <v>1523967.5642813642</v>
      </c>
    </row>
    <row r="445" spans="1:11" x14ac:dyDescent="0.2">
      <c r="A445" s="40">
        <f t="shared" si="41"/>
        <v>44761</v>
      </c>
      <c r="B445" s="4">
        <f t="shared" si="42"/>
        <v>4</v>
      </c>
      <c r="C445" s="4">
        <f t="shared" si="37"/>
        <v>2022</v>
      </c>
      <c r="D445" s="4">
        <f t="shared" si="38"/>
        <v>7</v>
      </c>
      <c r="E445" s="41">
        <v>436</v>
      </c>
      <c r="F445" s="51">
        <f>'Energía Transada'!G445*1000</f>
        <v>11520</v>
      </c>
      <c r="G445" s="51">
        <f>CMG!F438</f>
        <v>110.91781</v>
      </c>
      <c r="H445" s="18">
        <f t="shared" si="40"/>
        <v>1277773.1712</v>
      </c>
      <c r="I445" s="51">
        <f>'Energía Transada'!D445</f>
        <v>14883.2197910256</v>
      </c>
      <c r="J445" s="51">
        <f>CMG!E438</f>
        <v>93.268199999999993</v>
      </c>
      <c r="K445" s="18">
        <f t="shared" si="39"/>
        <v>1388131.1201133337</v>
      </c>
    </row>
    <row r="446" spans="1:11" x14ac:dyDescent="0.2">
      <c r="A446" s="40">
        <f t="shared" si="41"/>
        <v>44761</v>
      </c>
      <c r="B446" s="4">
        <f t="shared" si="42"/>
        <v>5</v>
      </c>
      <c r="C446" s="4">
        <f t="shared" si="37"/>
        <v>2022</v>
      </c>
      <c r="D446" s="4">
        <f t="shared" si="38"/>
        <v>7</v>
      </c>
      <c r="E446" s="41">
        <v>437</v>
      </c>
      <c r="F446" s="51">
        <f>'Energía Transada'!G446*1000</f>
        <v>11520</v>
      </c>
      <c r="G446" s="51">
        <f>CMG!F439</f>
        <v>90.175079999999994</v>
      </c>
      <c r="H446" s="18">
        <f t="shared" si="40"/>
        <v>1038816.9215999999</v>
      </c>
      <c r="I446" s="51">
        <f>'Energía Transada'!D446</f>
        <v>16760.339968750002</v>
      </c>
      <c r="J446" s="51">
        <f>CMG!E439</f>
        <v>75.826120000000003</v>
      </c>
      <c r="K446" s="18">
        <f t="shared" si="39"/>
        <v>1270871.5497112339</v>
      </c>
    </row>
    <row r="447" spans="1:11" x14ac:dyDescent="0.2">
      <c r="A447" s="40">
        <f t="shared" si="41"/>
        <v>44761</v>
      </c>
      <c r="B447" s="4">
        <f t="shared" si="42"/>
        <v>6</v>
      </c>
      <c r="C447" s="4">
        <f t="shared" si="37"/>
        <v>2022</v>
      </c>
      <c r="D447" s="4">
        <f t="shared" si="38"/>
        <v>7</v>
      </c>
      <c r="E447" s="41">
        <v>438</v>
      </c>
      <c r="F447" s="51">
        <f>'Energía Transada'!G447*1000</f>
        <v>11520</v>
      </c>
      <c r="G447" s="51">
        <f>CMG!F440</f>
        <v>133.57769999999999</v>
      </c>
      <c r="H447" s="18">
        <f t="shared" si="40"/>
        <v>1538815.1039999998</v>
      </c>
      <c r="I447" s="51">
        <f>'Energía Transada'!D447</f>
        <v>12302.2529629006</v>
      </c>
      <c r="J447" s="51">
        <f>CMG!E440</f>
        <v>112.3112</v>
      </c>
      <c r="K447" s="18">
        <f t="shared" si="39"/>
        <v>1381680.7929669218</v>
      </c>
    </row>
    <row r="448" spans="1:11" x14ac:dyDescent="0.2">
      <c r="A448" s="40">
        <f t="shared" si="41"/>
        <v>44761</v>
      </c>
      <c r="B448" s="4">
        <f t="shared" si="42"/>
        <v>7</v>
      </c>
      <c r="C448" s="4">
        <f t="shared" si="37"/>
        <v>2022</v>
      </c>
      <c r="D448" s="4">
        <f t="shared" si="38"/>
        <v>7</v>
      </c>
      <c r="E448" s="41">
        <v>439</v>
      </c>
      <c r="F448" s="51">
        <f>'Energía Transada'!G448*1000</f>
        <v>11520</v>
      </c>
      <c r="G448" s="51">
        <f>CMG!F441</f>
        <v>171.89098999999999</v>
      </c>
      <c r="H448" s="18">
        <f t="shared" si="40"/>
        <v>1980184.2047999999</v>
      </c>
      <c r="I448" s="51">
        <f>'Energía Transada'!D448</f>
        <v>13486.9631913996</v>
      </c>
      <c r="J448" s="51">
        <f>CMG!E441</f>
        <v>144.52717999999999</v>
      </c>
      <c r="K448" s="18">
        <f t="shared" si="39"/>
        <v>1949232.7568167842</v>
      </c>
    </row>
    <row r="449" spans="1:11" x14ac:dyDescent="0.2">
      <c r="A449" s="40">
        <f t="shared" si="41"/>
        <v>44761</v>
      </c>
      <c r="B449" s="4">
        <f t="shared" si="42"/>
        <v>8</v>
      </c>
      <c r="C449" s="4">
        <f t="shared" si="37"/>
        <v>2022</v>
      </c>
      <c r="D449" s="4">
        <f t="shared" si="38"/>
        <v>7</v>
      </c>
      <c r="E449" s="41">
        <v>440</v>
      </c>
      <c r="F449" s="51">
        <f>'Energía Transada'!G449*1000</f>
        <v>11520</v>
      </c>
      <c r="G449" s="51">
        <f>CMG!F442</f>
        <v>197.59459000000001</v>
      </c>
      <c r="H449" s="18">
        <f t="shared" si="40"/>
        <v>2276289.6768</v>
      </c>
      <c r="I449" s="51">
        <f>'Energía Transada'!D449</f>
        <v>14646.442125000001</v>
      </c>
      <c r="J449" s="51">
        <f>CMG!E442</f>
        <v>166.13955000000001</v>
      </c>
      <c r="K449" s="18">
        <f t="shared" si="39"/>
        <v>2433353.3037485443</v>
      </c>
    </row>
    <row r="450" spans="1:11" x14ac:dyDescent="0.2">
      <c r="A450" s="40">
        <f t="shared" si="41"/>
        <v>44761</v>
      </c>
      <c r="B450" s="4">
        <f t="shared" si="42"/>
        <v>9</v>
      </c>
      <c r="C450" s="4">
        <f t="shared" si="37"/>
        <v>2022</v>
      </c>
      <c r="D450" s="4">
        <f t="shared" si="38"/>
        <v>7</v>
      </c>
      <c r="E450" s="41">
        <v>441</v>
      </c>
      <c r="F450" s="51">
        <f>'Energía Transada'!G450*1000</f>
        <v>0</v>
      </c>
      <c r="G450" s="51">
        <f>CMG!F443</f>
        <v>208.53417999999999</v>
      </c>
      <c r="H450" s="18">
        <f t="shared" si="40"/>
        <v>0</v>
      </c>
      <c r="I450" s="51">
        <f>'Energía Transada'!D450</f>
        <v>15864.486777350401</v>
      </c>
      <c r="J450" s="51">
        <f>CMG!E443</f>
        <v>190.18294</v>
      </c>
      <c r="K450" s="18">
        <f t="shared" si="39"/>
        <v>3017154.7369076246</v>
      </c>
    </row>
    <row r="451" spans="1:11" x14ac:dyDescent="0.2">
      <c r="A451" s="40">
        <f t="shared" si="41"/>
        <v>44761</v>
      </c>
      <c r="B451" s="4">
        <f t="shared" si="42"/>
        <v>10</v>
      </c>
      <c r="C451" s="4">
        <f t="shared" si="37"/>
        <v>2022</v>
      </c>
      <c r="D451" s="4">
        <f t="shared" si="38"/>
        <v>7</v>
      </c>
      <c r="E451" s="41">
        <v>442</v>
      </c>
      <c r="F451" s="51">
        <f>'Energía Transada'!G451*1000</f>
        <v>0</v>
      </c>
      <c r="G451" s="51">
        <f>CMG!F444</f>
        <v>283.85631000000001</v>
      </c>
      <c r="H451" s="18">
        <f t="shared" si="40"/>
        <v>0</v>
      </c>
      <c r="I451" s="51">
        <f>'Energía Transada'!D451</f>
        <v>15364.325210950801</v>
      </c>
      <c r="J451" s="51">
        <f>CMG!E444</f>
        <v>258.87410999999997</v>
      </c>
      <c r="K451" s="18">
        <f t="shared" si="39"/>
        <v>3977426.0147354505</v>
      </c>
    </row>
    <row r="452" spans="1:11" x14ac:dyDescent="0.2">
      <c r="A452" s="40">
        <f t="shared" si="41"/>
        <v>44761</v>
      </c>
      <c r="B452" s="4">
        <f t="shared" si="42"/>
        <v>11</v>
      </c>
      <c r="C452" s="4">
        <f t="shared" si="37"/>
        <v>2022</v>
      </c>
      <c r="D452" s="4">
        <f t="shared" si="38"/>
        <v>7</v>
      </c>
      <c r="E452" s="41">
        <v>443</v>
      </c>
      <c r="F452" s="51">
        <f>'Energía Transada'!G452*1000</f>
        <v>0</v>
      </c>
      <c r="G452" s="51">
        <f>CMG!F445</f>
        <v>321.51738</v>
      </c>
      <c r="H452" s="18">
        <f t="shared" si="40"/>
        <v>0</v>
      </c>
      <c r="I452" s="51">
        <f>'Energía Transada'!D452</f>
        <v>15255.614595699801</v>
      </c>
      <c r="J452" s="51">
        <f>CMG!E445</f>
        <v>293.22464000000002</v>
      </c>
      <c r="K452" s="18">
        <f t="shared" si="39"/>
        <v>4473322.0978028197</v>
      </c>
    </row>
    <row r="453" spans="1:11" x14ac:dyDescent="0.2">
      <c r="A453" s="40">
        <f t="shared" si="41"/>
        <v>44761</v>
      </c>
      <c r="B453" s="4">
        <f t="shared" si="42"/>
        <v>12</v>
      </c>
      <c r="C453" s="4">
        <f t="shared" si="37"/>
        <v>2022</v>
      </c>
      <c r="D453" s="4">
        <f t="shared" si="38"/>
        <v>7</v>
      </c>
      <c r="E453" s="41">
        <v>444</v>
      </c>
      <c r="F453" s="51">
        <f>'Energía Transada'!G453*1000</f>
        <v>0</v>
      </c>
      <c r="G453" s="51">
        <f>CMG!F446</f>
        <v>321.51738</v>
      </c>
      <c r="H453" s="18">
        <f t="shared" si="40"/>
        <v>0</v>
      </c>
      <c r="I453" s="51">
        <f>'Energía Transada'!D453</f>
        <v>15287.376138688502</v>
      </c>
      <c r="J453" s="51">
        <f>CMG!E446</f>
        <v>293.22464000000002</v>
      </c>
      <c r="K453" s="18">
        <f t="shared" si="39"/>
        <v>4482635.3648115266</v>
      </c>
    </row>
    <row r="454" spans="1:11" x14ac:dyDescent="0.2">
      <c r="A454" s="40">
        <f t="shared" si="41"/>
        <v>44761</v>
      </c>
      <c r="B454" s="4">
        <f t="shared" si="42"/>
        <v>13</v>
      </c>
      <c r="C454" s="4">
        <f t="shared" si="37"/>
        <v>2022</v>
      </c>
      <c r="D454" s="4">
        <f t="shared" si="38"/>
        <v>7</v>
      </c>
      <c r="E454" s="41">
        <v>445</v>
      </c>
      <c r="F454" s="51">
        <f>'Energía Transada'!G454*1000</f>
        <v>0</v>
      </c>
      <c r="G454" s="51">
        <f>CMG!F447</f>
        <v>178.22548</v>
      </c>
      <c r="H454" s="18">
        <f t="shared" si="40"/>
        <v>0</v>
      </c>
      <c r="I454" s="51">
        <f>'Energía Transada'!D454</f>
        <v>15220.196851575802</v>
      </c>
      <c r="J454" s="51">
        <f>CMG!E447</f>
        <v>162.55231000000001</v>
      </c>
      <c r="K454" s="18">
        <f t="shared" si="39"/>
        <v>2474078.1568783736</v>
      </c>
    </row>
    <row r="455" spans="1:11" x14ac:dyDescent="0.2">
      <c r="A455" s="40">
        <f t="shared" si="41"/>
        <v>44761</v>
      </c>
      <c r="B455" s="4">
        <f t="shared" si="42"/>
        <v>14</v>
      </c>
      <c r="C455" s="4">
        <f t="shared" si="37"/>
        <v>2022</v>
      </c>
      <c r="D455" s="4">
        <f t="shared" si="38"/>
        <v>7</v>
      </c>
      <c r="E455" s="41">
        <v>446</v>
      </c>
      <c r="F455" s="51">
        <f>'Energía Transada'!G455*1000</f>
        <v>0</v>
      </c>
      <c r="G455" s="51">
        <f>CMG!F448</f>
        <v>153.47057000000001</v>
      </c>
      <c r="H455" s="18">
        <f t="shared" si="40"/>
        <v>0</v>
      </c>
      <c r="I455" s="51">
        <f>'Energía Transada'!D455</f>
        <v>15242.0810664129</v>
      </c>
      <c r="J455" s="51">
        <f>CMG!E448</f>
        <v>139.97148000000001</v>
      </c>
      <c r="K455" s="18">
        <f t="shared" si="39"/>
        <v>2133456.645145792</v>
      </c>
    </row>
    <row r="456" spans="1:11" x14ac:dyDescent="0.2">
      <c r="A456" s="40">
        <f t="shared" si="41"/>
        <v>44761</v>
      </c>
      <c r="B456" s="4">
        <f t="shared" si="42"/>
        <v>15</v>
      </c>
      <c r="C456" s="4">
        <f t="shared" si="37"/>
        <v>2022</v>
      </c>
      <c r="D456" s="4">
        <f t="shared" si="38"/>
        <v>7</v>
      </c>
      <c r="E456" s="41">
        <v>447</v>
      </c>
      <c r="F456" s="51">
        <f>'Energía Transada'!G456*1000</f>
        <v>0</v>
      </c>
      <c r="G456" s="51">
        <f>CMG!F449</f>
        <v>153.47057000000001</v>
      </c>
      <c r="H456" s="18">
        <f t="shared" si="40"/>
        <v>0</v>
      </c>
      <c r="I456" s="51">
        <f>'Energía Transada'!D456</f>
        <v>15326.216814463101</v>
      </c>
      <c r="J456" s="51">
        <f>CMG!E449</f>
        <v>139.97148000000001</v>
      </c>
      <c r="K456" s="18">
        <f t="shared" si="39"/>
        <v>2145233.2503212858</v>
      </c>
    </row>
    <row r="457" spans="1:11" x14ac:dyDescent="0.2">
      <c r="A457" s="40">
        <f t="shared" si="41"/>
        <v>44761</v>
      </c>
      <c r="B457" s="4">
        <f t="shared" si="42"/>
        <v>16</v>
      </c>
      <c r="C457" s="4">
        <f t="shared" si="37"/>
        <v>2022</v>
      </c>
      <c r="D457" s="4">
        <f t="shared" si="38"/>
        <v>7</v>
      </c>
      <c r="E457" s="41">
        <v>448</v>
      </c>
      <c r="F457" s="51">
        <f>'Energía Transada'!G457*1000</f>
        <v>0</v>
      </c>
      <c r="G457" s="51">
        <f>CMG!F450</f>
        <v>153.47057000000001</v>
      </c>
      <c r="H457" s="18">
        <f t="shared" si="40"/>
        <v>0</v>
      </c>
      <c r="I457" s="51">
        <f>'Energía Transada'!D457</f>
        <v>15146.839039075801</v>
      </c>
      <c r="J457" s="51">
        <f>CMG!E450</f>
        <v>139.97148000000001</v>
      </c>
      <c r="K457" s="18">
        <f t="shared" si="39"/>
        <v>2120125.4776212177</v>
      </c>
    </row>
    <row r="458" spans="1:11" x14ac:dyDescent="0.2">
      <c r="A458" s="40">
        <f t="shared" si="41"/>
        <v>44761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7</v>
      </c>
      <c r="E458" s="41">
        <v>449</v>
      </c>
      <c r="F458" s="51">
        <f>'Energía Transada'!G458*1000</f>
        <v>0</v>
      </c>
      <c r="G458" s="51">
        <f>CMG!F451</f>
        <v>153.47057000000001</v>
      </c>
      <c r="H458" s="18">
        <f t="shared" si="40"/>
        <v>0</v>
      </c>
      <c r="I458" s="51">
        <f>'Energía Transada'!D458</f>
        <v>15583.717023437501</v>
      </c>
      <c r="J458" s="51">
        <f>CMG!E451</f>
        <v>139.97148000000001</v>
      </c>
      <c r="K458" s="18">
        <f t="shared" ref="K458:K521" si="45">I458*J458</f>
        <v>2181275.9356717421</v>
      </c>
    </row>
    <row r="459" spans="1:11" x14ac:dyDescent="0.2">
      <c r="A459" s="40">
        <f t="shared" si="41"/>
        <v>44761</v>
      </c>
      <c r="B459" s="4">
        <f t="shared" si="42"/>
        <v>18</v>
      </c>
      <c r="C459" s="4">
        <f t="shared" si="43"/>
        <v>2022</v>
      </c>
      <c r="D459" s="4">
        <f t="shared" si="44"/>
        <v>7</v>
      </c>
      <c r="E459" s="41">
        <v>450</v>
      </c>
      <c r="F459" s="51">
        <f>'Energía Transada'!G459*1000</f>
        <v>0</v>
      </c>
      <c r="G459" s="51">
        <f>CMG!F452</f>
        <v>321.51738</v>
      </c>
      <c r="H459" s="18">
        <f t="shared" ref="H459:H522" si="46">F459*G459</f>
        <v>0</v>
      </c>
      <c r="I459" s="51">
        <f>'Energía Transada'!D459</f>
        <v>14659.1771347756</v>
      </c>
      <c r="J459" s="51">
        <f>CMG!E452</f>
        <v>293.22464000000002</v>
      </c>
      <c r="K459" s="18">
        <f t="shared" si="45"/>
        <v>4298431.9380408069</v>
      </c>
    </row>
    <row r="460" spans="1:11" x14ac:dyDescent="0.2">
      <c r="A460" s="40">
        <f t="shared" ref="A460:A523" si="47">IF(B459=24,A459+1,A459)</f>
        <v>44761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7</v>
      </c>
      <c r="E460" s="41">
        <v>451</v>
      </c>
      <c r="F460" s="51">
        <f>'Energía Transada'!G460*1000</f>
        <v>11520</v>
      </c>
      <c r="G460" s="51">
        <f>CMG!F453</f>
        <v>328.40526999999997</v>
      </c>
      <c r="H460" s="18">
        <f t="shared" si="46"/>
        <v>3783228.7103999997</v>
      </c>
      <c r="I460" s="51">
        <f>'Energía Transada'!D460</f>
        <v>15579.391666012301</v>
      </c>
      <c r="J460" s="51">
        <f>CMG!E453</f>
        <v>288.04637000000002</v>
      </c>
      <c r="K460" s="18">
        <f t="shared" si="45"/>
        <v>4487587.2162030963</v>
      </c>
    </row>
    <row r="461" spans="1:11" x14ac:dyDescent="0.2">
      <c r="A461" s="40">
        <f t="shared" si="47"/>
        <v>44761</v>
      </c>
      <c r="B461" s="4">
        <f t="shared" si="48"/>
        <v>20</v>
      </c>
      <c r="C461" s="4">
        <f t="shared" si="43"/>
        <v>2022</v>
      </c>
      <c r="D461" s="4">
        <f t="shared" si="44"/>
        <v>7</v>
      </c>
      <c r="E461" s="41">
        <v>452</v>
      </c>
      <c r="F461" s="51">
        <f>'Energía Transada'!G461*1000</f>
        <v>11520</v>
      </c>
      <c r="G461" s="51">
        <f>CMG!F454</f>
        <v>351.51974000000001</v>
      </c>
      <c r="H461" s="18">
        <f t="shared" si="46"/>
        <v>4049507.4048000001</v>
      </c>
      <c r="I461" s="51">
        <f>'Energía Transada'!D461</f>
        <v>15500.487078125001</v>
      </c>
      <c r="J461" s="51">
        <f>CMG!E454</f>
        <v>308.31475999999998</v>
      </c>
      <c r="K461" s="18">
        <f t="shared" si="45"/>
        <v>4779028.953375211</v>
      </c>
    </row>
    <row r="462" spans="1:11" x14ac:dyDescent="0.2">
      <c r="A462" s="40">
        <f t="shared" si="47"/>
        <v>44761</v>
      </c>
      <c r="B462" s="4">
        <f t="shared" si="48"/>
        <v>21</v>
      </c>
      <c r="C462" s="4">
        <f t="shared" si="43"/>
        <v>2022</v>
      </c>
      <c r="D462" s="4">
        <f t="shared" si="44"/>
        <v>7</v>
      </c>
      <c r="E462" s="41">
        <v>453</v>
      </c>
      <c r="F462" s="51">
        <f>'Energía Transada'!G462*1000</f>
        <v>11520</v>
      </c>
      <c r="G462" s="51">
        <f>CMG!F455</f>
        <v>351.69761999999997</v>
      </c>
      <c r="H462" s="18">
        <f t="shared" si="46"/>
        <v>4051556.5823999997</v>
      </c>
      <c r="I462" s="51">
        <f>'Energía Transada'!D462</f>
        <v>14774.2379804754</v>
      </c>
      <c r="J462" s="51">
        <f>CMG!E455</f>
        <v>308.47287</v>
      </c>
      <c r="K462" s="18">
        <f t="shared" si="45"/>
        <v>4557451.5919002509</v>
      </c>
    </row>
    <row r="463" spans="1:11" x14ac:dyDescent="0.2">
      <c r="A463" s="40">
        <f t="shared" si="47"/>
        <v>44761</v>
      </c>
      <c r="B463" s="4">
        <f t="shared" si="48"/>
        <v>22</v>
      </c>
      <c r="C463" s="4">
        <f t="shared" si="43"/>
        <v>2022</v>
      </c>
      <c r="D463" s="4">
        <f t="shared" si="44"/>
        <v>7</v>
      </c>
      <c r="E463" s="41">
        <v>454</v>
      </c>
      <c r="F463" s="51">
        <f>'Energía Transada'!G463*1000</f>
        <v>11520</v>
      </c>
      <c r="G463" s="51">
        <f>CMG!F456</f>
        <v>351.69761999999997</v>
      </c>
      <c r="H463" s="18">
        <f t="shared" si="46"/>
        <v>4051556.5823999997</v>
      </c>
      <c r="I463" s="51">
        <f>'Energía Transada'!D463</f>
        <v>11506.007679700801</v>
      </c>
      <c r="J463" s="51">
        <f>CMG!E456</f>
        <v>308.47287</v>
      </c>
      <c r="K463" s="18">
        <f t="shared" si="45"/>
        <v>3549291.2111993465</v>
      </c>
    </row>
    <row r="464" spans="1:11" x14ac:dyDescent="0.2">
      <c r="A464" s="40">
        <f t="shared" si="47"/>
        <v>44761</v>
      </c>
      <c r="B464" s="4">
        <f t="shared" si="48"/>
        <v>23</v>
      </c>
      <c r="C464" s="4">
        <f t="shared" si="43"/>
        <v>2022</v>
      </c>
      <c r="D464" s="4">
        <f t="shared" si="44"/>
        <v>7</v>
      </c>
      <c r="E464" s="41">
        <v>455</v>
      </c>
      <c r="F464" s="51">
        <f>'Energía Transada'!G464*1000</f>
        <v>11520</v>
      </c>
      <c r="G464" s="51">
        <f>CMG!F457</f>
        <v>345.24453999999997</v>
      </c>
      <c r="H464" s="18">
        <f t="shared" si="46"/>
        <v>3977217.1007999997</v>
      </c>
      <c r="I464" s="51">
        <f>'Energía Transada'!D464</f>
        <v>9442.3357793001996</v>
      </c>
      <c r="J464" s="51">
        <f>CMG!E457</f>
        <v>302.82024999999999</v>
      </c>
      <c r="K464" s="18">
        <f t="shared" si="45"/>
        <v>2859330.4812716311</v>
      </c>
    </row>
    <row r="465" spans="1:11" x14ac:dyDescent="0.2">
      <c r="A465" s="40">
        <f t="shared" si="47"/>
        <v>44761</v>
      </c>
      <c r="B465" s="4">
        <f t="shared" si="48"/>
        <v>24</v>
      </c>
      <c r="C465" s="4">
        <f t="shared" si="43"/>
        <v>2022</v>
      </c>
      <c r="D465" s="4">
        <f t="shared" si="44"/>
        <v>7</v>
      </c>
      <c r="E465" s="41">
        <v>456</v>
      </c>
      <c r="F465" s="51">
        <f>'Energía Transada'!G465*1000</f>
        <v>11520</v>
      </c>
      <c r="G465" s="51">
        <f>CMG!F458</f>
        <v>337.96136000000001</v>
      </c>
      <c r="H465" s="18">
        <f t="shared" si="46"/>
        <v>3893314.8672000002</v>
      </c>
      <c r="I465" s="51">
        <f>'Energía Transada'!D465</f>
        <v>6407.2548681624003</v>
      </c>
      <c r="J465" s="51">
        <f>CMG!E458</f>
        <v>296.43635</v>
      </c>
      <c r="K465" s="18">
        <f t="shared" si="45"/>
        <v>1899343.2466377933</v>
      </c>
    </row>
    <row r="466" spans="1:11" x14ac:dyDescent="0.2">
      <c r="A466" s="40">
        <f t="shared" si="47"/>
        <v>44762</v>
      </c>
      <c r="B466" s="4">
        <f t="shared" si="48"/>
        <v>1</v>
      </c>
      <c r="C466" s="4">
        <f t="shared" si="43"/>
        <v>2022</v>
      </c>
      <c r="D466" s="4">
        <f t="shared" si="44"/>
        <v>7</v>
      </c>
      <c r="E466" s="41">
        <v>457</v>
      </c>
      <c r="F466" s="51">
        <f>'Energía Transada'!G466*1000</f>
        <v>11520</v>
      </c>
      <c r="G466" s="51">
        <f>CMG!F459</f>
        <v>190.91802000000001</v>
      </c>
      <c r="H466" s="18">
        <f t="shared" si="46"/>
        <v>2199375.5904000001</v>
      </c>
      <c r="I466" s="51">
        <f>'Energía Transada'!D466</f>
        <v>7086.0172509749</v>
      </c>
      <c r="J466" s="51">
        <f>CMG!E459</f>
        <v>162.31466</v>
      </c>
      <c r="K466" s="18">
        <f t="shared" si="45"/>
        <v>1150164.4808461256</v>
      </c>
    </row>
    <row r="467" spans="1:11" x14ac:dyDescent="0.2">
      <c r="A467" s="40">
        <f t="shared" si="47"/>
        <v>44762</v>
      </c>
      <c r="B467" s="4">
        <f t="shared" si="48"/>
        <v>2</v>
      </c>
      <c r="C467" s="4">
        <f t="shared" si="43"/>
        <v>2022</v>
      </c>
      <c r="D467" s="4">
        <f t="shared" si="44"/>
        <v>7</v>
      </c>
      <c r="E467" s="41">
        <v>458</v>
      </c>
      <c r="F467" s="51">
        <f>'Energía Transada'!G467*1000</f>
        <v>11520</v>
      </c>
      <c r="G467" s="51">
        <f>CMG!F460</f>
        <v>159.48255</v>
      </c>
      <c r="H467" s="18">
        <f t="shared" si="46"/>
        <v>1837238.976</v>
      </c>
      <c r="I467" s="51">
        <f>'Energía Transada'!D467</f>
        <v>10407.742515625001</v>
      </c>
      <c r="J467" s="51">
        <f>CMG!E460</f>
        <v>135.59309999999999</v>
      </c>
      <c r="K467" s="18">
        <f t="shared" si="45"/>
        <v>1411218.0716953923</v>
      </c>
    </row>
    <row r="468" spans="1:11" x14ac:dyDescent="0.2">
      <c r="A468" s="40">
        <f t="shared" si="47"/>
        <v>44762</v>
      </c>
      <c r="B468" s="4">
        <f t="shared" si="48"/>
        <v>3</v>
      </c>
      <c r="C468" s="4">
        <f t="shared" si="43"/>
        <v>2022</v>
      </c>
      <c r="D468" s="4">
        <f t="shared" si="44"/>
        <v>7</v>
      </c>
      <c r="E468" s="41">
        <v>459</v>
      </c>
      <c r="F468" s="51">
        <f>'Energía Transada'!G468*1000</f>
        <v>11520</v>
      </c>
      <c r="G468" s="51">
        <f>CMG!F461</f>
        <v>151.70131000000001</v>
      </c>
      <c r="H468" s="18">
        <f t="shared" si="46"/>
        <v>1747599.0912000001</v>
      </c>
      <c r="I468" s="51">
        <f>'Energía Transada'!D468</f>
        <v>12518.966072275602</v>
      </c>
      <c r="J468" s="51">
        <f>CMG!E461</f>
        <v>128.97856999999999</v>
      </c>
      <c r="K468" s="18">
        <f t="shared" si="45"/>
        <v>1614678.3418806237</v>
      </c>
    </row>
    <row r="469" spans="1:11" x14ac:dyDescent="0.2">
      <c r="A469" s="40">
        <f t="shared" si="47"/>
        <v>44762</v>
      </c>
      <c r="B469" s="4">
        <f t="shared" si="48"/>
        <v>4</v>
      </c>
      <c r="C469" s="4">
        <f t="shared" si="43"/>
        <v>2022</v>
      </c>
      <c r="D469" s="4">
        <f t="shared" si="44"/>
        <v>7</v>
      </c>
      <c r="E469" s="41">
        <v>460</v>
      </c>
      <c r="F469" s="51">
        <f>'Energía Transada'!G469*1000</f>
        <v>11520</v>
      </c>
      <c r="G469" s="51">
        <f>CMG!F462</f>
        <v>145.83949999999999</v>
      </c>
      <c r="H469" s="18">
        <f t="shared" si="46"/>
        <v>1680071.0399999998</v>
      </c>
      <c r="I469" s="51">
        <f>'Energía Transada'!D469</f>
        <v>15001.475494150602</v>
      </c>
      <c r="J469" s="51">
        <f>CMG!E462</f>
        <v>124.00121</v>
      </c>
      <c r="K469" s="18">
        <f t="shared" si="45"/>
        <v>1860201.1130600225</v>
      </c>
    </row>
    <row r="470" spans="1:11" x14ac:dyDescent="0.2">
      <c r="A470" s="40">
        <f t="shared" si="47"/>
        <v>44762</v>
      </c>
      <c r="B470" s="4">
        <f t="shared" si="48"/>
        <v>5</v>
      </c>
      <c r="C470" s="4">
        <f t="shared" si="43"/>
        <v>2022</v>
      </c>
      <c r="D470" s="4">
        <f t="shared" si="44"/>
        <v>7</v>
      </c>
      <c r="E470" s="41">
        <v>461</v>
      </c>
      <c r="F470" s="51">
        <f>'Energía Transada'!G470*1000</f>
        <v>11520</v>
      </c>
      <c r="G470" s="51">
        <f>CMG!F463</f>
        <v>145.61367999999999</v>
      </c>
      <c r="H470" s="18">
        <f t="shared" si="46"/>
        <v>1677469.5935999998</v>
      </c>
      <c r="I470" s="51">
        <f>'Energía Transada'!D470</f>
        <v>15596.394625013301</v>
      </c>
      <c r="J470" s="51">
        <f>CMG!E463</f>
        <v>123.80362</v>
      </c>
      <c r="K470" s="18">
        <f t="shared" si="45"/>
        <v>1930890.1135251892</v>
      </c>
    </row>
    <row r="471" spans="1:11" x14ac:dyDescent="0.2">
      <c r="A471" s="40">
        <f t="shared" si="47"/>
        <v>44762</v>
      </c>
      <c r="B471" s="4">
        <f t="shared" si="48"/>
        <v>6</v>
      </c>
      <c r="C471" s="4">
        <f t="shared" si="43"/>
        <v>2022</v>
      </c>
      <c r="D471" s="4">
        <f t="shared" si="44"/>
        <v>7</v>
      </c>
      <c r="E471" s="41">
        <v>462</v>
      </c>
      <c r="F471" s="51">
        <f>'Energía Transada'!G471*1000</f>
        <v>11520</v>
      </c>
      <c r="G471" s="51">
        <f>CMG!F464</f>
        <v>161.79715999999999</v>
      </c>
      <c r="H471" s="18">
        <f t="shared" si="46"/>
        <v>1863903.2831999999</v>
      </c>
      <c r="I471" s="51">
        <f>'Energía Transada'!D471</f>
        <v>14408.008453138302</v>
      </c>
      <c r="J471" s="51">
        <f>CMG!E464</f>
        <v>137.55958000000001</v>
      </c>
      <c r="K471" s="18">
        <f t="shared" si="45"/>
        <v>1981959.5914501545</v>
      </c>
    </row>
    <row r="472" spans="1:11" x14ac:dyDescent="0.2">
      <c r="A472" s="40">
        <f t="shared" si="47"/>
        <v>44762</v>
      </c>
      <c r="B472" s="4">
        <f t="shared" si="48"/>
        <v>7</v>
      </c>
      <c r="C472" s="4">
        <f t="shared" si="43"/>
        <v>2022</v>
      </c>
      <c r="D472" s="4">
        <f t="shared" si="44"/>
        <v>7</v>
      </c>
      <c r="E472" s="41">
        <v>463</v>
      </c>
      <c r="F472" s="51">
        <f>'Energía Transada'!G472*1000</f>
        <v>11520</v>
      </c>
      <c r="G472" s="51">
        <f>CMG!F465</f>
        <v>228.65752000000001</v>
      </c>
      <c r="H472" s="18">
        <f t="shared" si="46"/>
        <v>2634134.6304000001</v>
      </c>
      <c r="I472" s="51">
        <f>'Energía Transada'!D472</f>
        <v>12687.837107438501</v>
      </c>
      <c r="J472" s="51">
        <f>CMG!E465</f>
        <v>194.40876</v>
      </c>
      <c r="K472" s="18">
        <f t="shared" si="45"/>
        <v>2466626.6791391056</v>
      </c>
    </row>
    <row r="473" spans="1:11" x14ac:dyDescent="0.2">
      <c r="A473" s="40">
        <f t="shared" si="47"/>
        <v>44762</v>
      </c>
      <c r="B473" s="4">
        <f t="shared" si="48"/>
        <v>8</v>
      </c>
      <c r="C473" s="4">
        <f t="shared" si="43"/>
        <v>2022</v>
      </c>
      <c r="D473" s="4">
        <f t="shared" si="44"/>
        <v>7</v>
      </c>
      <c r="E473" s="41">
        <v>464</v>
      </c>
      <c r="F473" s="51">
        <f>'Energía Transada'!G473*1000</f>
        <v>11520</v>
      </c>
      <c r="G473" s="51">
        <f>CMG!F466</f>
        <v>225.01624000000001</v>
      </c>
      <c r="H473" s="18">
        <f t="shared" si="46"/>
        <v>2592187.0848000003</v>
      </c>
      <c r="I473" s="51">
        <f>'Energía Transada'!D473</f>
        <v>10864.249949225401</v>
      </c>
      <c r="J473" s="51">
        <f>CMG!E466</f>
        <v>191.31319999999999</v>
      </c>
      <c r="K473" s="18">
        <f t="shared" si="45"/>
        <v>2078474.4233861489</v>
      </c>
    </row>
    <row r="474" spans="1:11" x14ac:dyDescent="0.2">
      <c r="A474" s="40">
        <f t="shared" si="47"/>
        <v>44762</v>
      </c>
      <c r="B474" s="4">
        <f t="shared" si="48"/>
        <v>9</v>
      </c>
      <c r="C474" s="4">
        <f t="shared" si="43"/>
        <v>2022</v>
      </c>
      <c r="D474" s="4">
        <f t="shared" si="44"/>
        <v>7</v>
      </c>
      <c r="E474" s="41">
        <v>465</v>
      </c>
      <c r="F474" s="51">
        <f>'Energía Transada'!G474*1000</f>
        <v>0</v>
      </c>
      <c r="G474" s="51">
        <f>CMG!F467</f>
        <v>295.92246</v>
      </c>
      <c r="H474" s="18">
        <f t="shared" si="46"/>
        <v>0</v>
      </c>
      <c r="I474" s="51">
        <f>'Energía Transada'!D474</f>
        <v>11571.0909179887</v>
      </c>
      <c r="J474" s="51">
        <f>CMG!E467</f>
        <v>285.17738000000003</v>
      </c>
      <c r="K474" s="18">
        <f t="shared" si="45"/>
        <v>3299813.3917338126</v>
      </c>
    </row>
    <row r="475" spans="1:11" x14ac:dyDescent="0.2">
      <c r="A475" s="40">
        <f t="shared" si="47"/>
        <v>44762</v>
      </c>
      <c r="B475" s="4">
        <f t="shared" si="48"/>
        <v>10</v>
      </c>
      <c r="C475" s="4">
        <f t="shared" si="43"/>
        <v>2022</v>
      </c>
      <c r="D475" s="4">
        <f t="shared" si="44"/>
        <v>7</v>
      </c>
      <c r="E475" s="41">
        <v>466</v>
      </c>
      <c r="F475" s="51">
        <f>'Energía Transada'!G475*1000</f>
        <v>0</v>
      </c>
      <c r="G475" s="51">
        <f>CMG!F468</f>
        <v>331.96834000000001</v>
      </c>
      <c r="H475" s="18">
        <f t="shared" si="46"/>
        <v>0</v>
      </c>
      <c r="I475" s="51">
        <f>'Energía Transada'!D475</f>
        <v>9721.9665908120005</v>
      </c>
      <c r="J475" s="51">
        <f>CMG!E468</f>
        <v>319.90600000000001</v>
      </c>
      <c r="K475" s="18">
        <f t="shared" si="45"/>
        <v>3110115.4442003039</v>
      </c>
    </row>
    <row r="476" spans="1:11" x14ac:dyDescent="0.2">
      <c r="A476" s="40">
        <f t="shared" si="47"/>
        <v>44762</v>
      </c>
      <c r="B476" s="4">
        <f t="shared" si="48"/>
        <v>11</v>
      </c>
      <c r="C476" s="4">
        <f t="shared" si="43"/>
        <v>2022</v>
      </c>
      <c r="D476" s="4">
        <f t="shared" si="44"/>
        <v>7</v>
      </c>
      <c r="E476" s="41">
        <v>467</v>
      </c>
      <c r="F476" s="51">
        <f>'Energía Transada'!G476*1000</f>
        <v>0</v>
      </c>
      <c r="G476" s="51">
        <f>CMG!F469</f>
        <v>355.18034</v>
      </c>
      <c r="H476" s="18">
        <f t="shared" si="46"/>
        <v>0</v>
      </c>
      <c r="I476" s="51">
        <f>'Energía Transada'!D476</f>
        <v>9376.8492548878003</v>
      </c>
      <c r="J476" s="51">
        <f>CMG!E469</f>
        <v>342.27118999999999</v>
      </c>
      <c r="K476" s="18">
        <f t="shared" si="45"/>
        <v>3209425.3529210608</v>
      </c>
    </row>
    <row r="477" spans="1:11" x14ac:dyDescent="0.2">
      <c r="A477" s="40">
        <f t="shared" si="47"/>
        <v>44762</v>
      </c>
      <c r="B477" s="4">
        <f t="shared" si="48"/>
        <v>12</v>
      </c>
      <c r="C477" s="4">
        <f t="shared" si="43"/>
        <v>2022</v>
      </c>
      <c r="D477" s="4">
        <f t="shared" si="44"/>
        <v>7</v>
      </c>
      <c r="E477" s="41">
        <v>468</v>
      </c>
      <c r="F477" s="51">
        <f>'Energía Transada'!G477*1000</f>
        <v>0</v>
      </c>
      <c r="G477" s="51">
        <f>CMG!F470</f>
        <v>351.76486999999997</v>
      </c>
      <c r="H477" s="18">
        <f t="shared" si="46"/>
        <v>0</v>
      </c>
      <c r="I477" s="51">
        <f>'Energía Transada'!D477</f>
        <v>12512.3046425881</v>
      </c>
      <c r="J477" s="51">
        <f>CMG!E470</f>
        <v>338.98745000000002</v>
      </c>
      <c r="K477" s="18">
        <f t="shared" si="45"/>
        <v>4241514.2444141014</v>
      </c>
    </row>
    <row r="478" spans="1:11" x14ac:dyDescent="0.2">
      <c r="A478" s="40">
        <f t="shared" si="47"/>
        <v>44762</v>
      </c>
      <c r="B478" s="4">
        <f t="shared" si="48"/>
        <v>13</v>
      </c>
      <c r="C478" s="4">
        <f t="shared" si="43"/>
        <v>2022</v>
      </c>
      <c r="D478" s="4">
        <f t="shared" si="44"/>
        <v>7</v>
      </c>
      <c r="E478" s="41">
        <v>469</v>
      </c>
      <c r="F478" s="51">
        <f>'Energía Transada'!G478*1000</f>
        <v>0</v>
      </c>
      <c r="G478" s="51">
        <f>CMG!F471</f>
        <v>337.09624000000002</v>
      </c>
      <c r="H478" s="18">
        <f t="shared" si="46"/>
        <v>0</v>
      </c>
      <c r="I478" s="51">
        <f>'Energía Transada'!D478</f>
        <v>10271.930812500001</v>
      </c>
      <c r="J478" s="51">
        <f>CMG!E471</f>
        <v>324.84573</v>
      </c>
      <c r="K478" s="18">
        <f t="shared" si="45"/>
        <v>3336792.8632960557</v>
      </c>
    </row>
    <row r="479" spans="1:11" x14ac:dyDescent="0.2">
      <c r="A479" s="40">
        <f t="shared" si="47"/>
        <v>44762</v>
      </c>
      <c r="B479" s="4">
        <f t="shared" si="48"/>
        <v>14</v>
      </c>
      <c r="C479" s="4">
        <f t="shared" si="43"/>
        <v>2022</v>
      </c>
      <c r="D479" s="4">
        <f t="shared" si="44"/>
        <v>7</v>
      </c>
      <c r="E479" s="41">
        <v>470</v>
      </c>
      <c r="F479" s="51">
        <f>'Energía Transada'!G479*1000</f>
        <v>0</v>
      </c>
      <c r="G479" s="51">
        <f>CMG!F472</f>
        <v>284.18002999999999</v>
      </c>
      <c r="H479" s="18">
        <f t="shared" si="46"/>
        <v>0</v>
      </c>
      <c r="I479" s="51">
        <f>'Energía Transada'!D479</f>
        <v>11649.3255703258</v>
      </c>
      <c r="J479" s="51">
        <f>CMG!E472</f>
        <v>273.85834999999997</v>
      </c>
      <c r="K479" s="18">
        <f t="shared" si="45"/>
        <v>3190265.0793022322</v>
      </c>
    </row>
    <row r="480" spans="1:11" x14ac:dyDescent="0.2">
      <c r="A480" s="40">
        <f t="shared" si="47"/>
        <v>44762</v>
      </c>
      <c r="B480" s="4">
        <f t="shared" si="48"/>
        <v>15</v>
      </c>
      <c r="C480" s="4">
        <f t="shared" si="43"/>
        <v>2022</v>
      </c>
      <c r="D480" s="4">
        <f t="shared" si="44"/>
        <v>7</v>
      </c>
      <c r="E480" s="41">
        <v>471</v>
      </c>
      <c r="F480" s="51">
        <f>'Energía Transada'!G480*1000</f>
        <v>0</v>
      </c>
      <c r="G480" s="51">
        <f>CMG!F473</f>
        <v>248.72692000000001</v>
      </c>
      <c r="H480" s="18">
        <f t="shared" si="46"/>
        <v>0</v>
      </c>
      <c r="I480" s="51">
        <f>'Energía Transada'!D480</f>
        <v>10574.9692343883</v>
      </c>
      <c r="J480" s="51">
        <f>CMG!E473</f>
        <v>239.69427999999999</v>
      </c>
      <c r="K480" s="18">
        <f t="shared" si="45"/>
        <v>2534759.6366588548</v>
      </c>
    </row>
    <row r="481" spans="1:11" x14ac:dyDescent="0.2">
      <c r="A481" s="40">
        <f t="shared" si="47"/>
        <v>44762</v>
      </c>
      <c r="B481" s="4">
        <f t="shared" si="48"/>
        <v>16</v>
      </c>
      <c r="C481" s="4">
        <f t="shared" si="43"/>
        <v>2022</v>
      </c>
      <c r="D481" s="4">
        <f t="shared" si="44"/>
        <v>7</v>
      </c>
      <c r="E481" s="41">
        <v>472</v>
      </c>
      <c r="F481" s="51">
        <f>'Energía Transada'!G481*1000</f>
        <v>0</v>
      </c>
      <c r="G481" s="51">
        <f>CMG!F474</f>
        <v>248.72692000000001</v>
      </c>
      <c r="H481" s="18">
        <f t="shared" si="46"/>
        <v>0</v>
      </c>
      <c r="I481" s="51">
        <f>'Energía Transada'!D481</f>
        <v>6570.0803779246999</v>
      </c>
      <c r="J481" s="51">
        <f>CMG!E474</f>
        <v>239.69427999999999</v>
      </c>
      <c r="K481" s="18">
        <f t="shared" si="45"/>
        <v>1574810.6857287888</v>
      </c>
    </row>
    <row r="482" spans="1:11" x14ac:dyDescent="0.2">
      <c r="A482" s="40">
        <f t="shared" si="47"/>
        <v>44762</v>
      </c>
      <c r="B482" s="4">
        <f t="shared" si="48"/>
        <v>17</v>
      </c>
      <c r="C482" s="4">
        <f t="shared" si="43"/>
        <v>2022</v>
      </c>
      <c r="D482" s="4">
        <f t="shared" si="44"/>
        <v>7</v>
      </c>
      <c r="E482" s="41">
        <v>473</v>
      </c>
      <c r="F482" s="51">
        <f>'Energía Transada'!G482*1000</f>
        <v>0</v>
      </c>
      <c r="G482" s="51">
        <f>CMG!F475</f>
        <v>248.72692000000001</v>
      </c>
      <c r="H482" s="18">
        <f t="shared" si="46"/>
        <v>0</v>
      </c>
      <c r="I482" s="51">
        <f>'Energía Transada'!D482</f>
        <v>4763.9501191373001</v>
      </c>
      <c r="J482" s="51">
        <f>CMG!E475</f>
        <v>239.69427999999999</v>
      </c>
      <c r="K482" s="18">
        <f t="shared" si="45"/>
        <v>1141891.5937625293</v>
      </c>
    </row>
    <row r="483" spans="1:11" x14ac:dyDescent="0.2">
      <c r="A483" s="40">
        <f t="shared" si="47"/>
        <v>44762</v>
      </c>
      <c r="B483" s="4">
        <f t="shared" si="48"/>
        <v>18</v>
      </c>
      <c r="C483" s="4">
        <f t="shared" si="43"/>
        <v>2022</v>
      </c>
      <c r="D483" s="4">
        <f t="shared" si="44"/>
        <v>7</v>
      </c>
      <c r="E483" s="41">
        <v>474</v>
      </c>
      <c r="F483" s="51">
        <f>'Energía Transada'!G483*1000</f>
        <v>0</v>
      </c>
      <c r="G483" s="51">
        <f>CMG!F476</f>
        <v>248.72692000000001</v>
      </c>
      <c r="H483" s="18">
        <f t="shared" si="46"/>
        <v>0</v>
      </c>
      <c r="I483" s="51">
        <f>'Energía Transada'!D483</f>
        <v>1886.8718929619999</v>
      </c>
      <c r="J483" s="51">
        <f>CMG!E476</f>
        <v>239.69427999999999</v>
      </c>
      <c r="K483" s="18">
        <f t="shared" si="45"/>
        <v>452272.39983576362</v>
      </c>
    </row>
    <row r="484" spans="1:11" x14ac:dyDescent="0.2">
      <c r="A484" s="40">
        <f t="shared" si="47"/>
        <v>44762</v>
      </c>
      <c r="B484" s="4">
        <f t="shared" si="48"/>
        <v>19</v>
      </c>
      <c r="C484" s="4">
        <f t="shared" si="43"/>
        <v>2022</v>
      </c>
      <c r="D484" s="4">
        <f t="shared" si="44"/>
        <v>7</v>
      </c>
      <c r="E484" s="41">
        <v>475</v>
      </c>
      <c r="F484" s="51">
        <f>'Energía Transada'!G484*1000</f>
        <v>11520</v>
      </c>
      <c r="G484" s="51">
        <f>CMG!F477</f>
        <v>253.27145999999999</v>
      </c>
      <c r="H484" s="18">
        <f t="shared" si="46"/>
        <v>2917687.2191999997</v>
      </c>
      <c r="I484" s="51">
        <f>'Energía Transada'!D484</f>
        <v>2680.0112722089002</v>
      </c>
      <c r="J484" s="51">
        <f>CMG!E477</f>
        <v>239.94832</v>
      </c>
      <c r="K484" s="18">
        <f t="shared" si="45"/>
        <v>643064.20234758826</v>
      </c>
    </row>
    <row r="485" spans="1:11" x14ac:dyDescent="0.2">
      <c r="A485" s="40">
        <f t="shared" si="47"/>
        <v>44762</v>
      </c>
      <c r="B485" s="4">
        <f t="shared" si="48"/>
        <v>20</v>
      </c>
      <c r="C485" s="4">
        <f t="shared" si="43"/>
        <v>2022</v>
      </c>
      <c r="D485" s="4">
        <f t="shared" si="44"/>
        <v>7</v>
      </c>
      <c r="E485" s="41">
        <v>476</v>
      </c>
      <c r="F485" s="51">
        <f>'Energía Transada'!G485*1000</f>
        <v>11520</v>
      </c>
      <c r="G485" s="51">
        <f>CMG!F478</f>
        <v>253.27145999999999</v>
      </c>
      <c r="H485" s="18">
        <f t="shared" si="46"/>
        <v>2917687.2191999997</v>
      </c>
      <c r="I485" s="51">
        <f>'Energía Transada'!D485</f>
        <v>468.18321249000002</v>
      </c>
      <c r="J485" s="51">
        <f>CMG!E478</f>
        <v>239.94832</v>
      </c>
      <c r="K485" s="18">
        <f t="shared" si="45"/>
        <v>112339.77528917852</v>
      </c>
    </row>
    <row r="486" spans="1:11" x14ac:dyDescent="0.2">
      <c r="A486" s="40">
        <f t="shared" si="47"/>
        <v>44762</v>
      </c>
      <c r="B486" s="4">
        <f t="shared" si="48"/>
        <v>21</v>
      </c>
      <c r="C486" s="4">
        <f t="shared" si="43"/>
        <v>2022</v>
      </c>
      <c r="D486" s="4">
        <f t="shared" si="44"/>
        <v>7</v>
      </c>
      <c r="E486" s="41">
        <v>477</v>
      </c>
      <c r="F486" s="51">
        <f>'Energía Transada'!G486*1000</f>
        <v>11520</v>
      </c>
      <c r="G486" s="51">
        <f>CMG!F479</f>
        <v>253.27145999999999</v>
      </c>
      <c r="H486" s="18">
        <f t="shared" si="46"/>
        <v>2917687.2191999997</v>
      </c>
      <c r="I486" s="51">
        <f>'Energía Transada'!D486</f>
        <v>16.284859229800002</v>
      </c>
      <c r="J486" s="51">
        <f>CMG!E479</f>
        <v>239.94832</v>
      </c>
      <c r="K486" s="18">
        <f t="shared" si="45"/>
        <v>3907.5246136270043</v>
      </c>
    </row>
    <row r="487" spans="1:11" x14ac:dyDescent="0.2">
      <c r="A487" s="40">
        <f t="shared" si="47"/>
        <v>44762</v>
      </c>
      <c r="B487" s="4">
        <f t="shared" si="48"/>
        <v>22</v>
      </c>
      <c r="C487" s="4">
        <f t="shared" si="43"/>
        <v>2022</v>
      </c>
      <c r="D487" s="4">
        <f t="shared" si="44"/>
        <v>7</v>
      </c>
      <c r="E487" s="41">
        <v>478</v>
      </c>
      <c r="F487" s="51">
        <f>'Energía Transada'!G487*1000</f>
        <v>11520</v>
      </c>
      <c r="G487" s="51">
        <f>CMG!F480</f>
        <v>253.27145999999999</v>
      </c>
      <c r="H487" s="18">
        <f t="shared" si="46"/>
        <v>2917687.2191999997</v>
      </c>
      <c r="I487" s="51">
        <f>'Energía Transada'!D487</f>
        <v>1187.6753069979</v>
      </c>
      <c r="J487" s="51">
        <f>CMG!E480</f>
        <v>239.94832</v>
      </c>
      <c r="K487" s="18">
        <f t="shared" si="45"/>
        <v>284980.69461963035</v>
      </c>
    </row>
    <row r="488" spans="1:11" x14ac:dyDescent="0.2">
      <c r="A488" s="40">
        <f t="shared" si="47"/>
        <v>44762</v>
      </c>
      <c r="B488" s="4">
        <f t="shared" si="48"/>
        <v>23</v>
      </c>
      <c r="C488" s="4">
        <f t="shared" si="43"/>
        <v>2022</v>
      </c>
      <c r="D488" s="4">
        <f t="shared" si="44"/>
        <v>7</v>
      </c>
      <c r="E488" s="41">
        <v>479</v>
      </c>
      <c r="F488" s="51">
        <f>'Energía Transada'!G488*1000</f>
        <v>11520</v>
      </c>
      <c r="G488" s="51">
        <f>CMG!F481</f>
        <v>253.27145999999999</v>
      </c>
      <c r="H488" s="18">
        <f t="shared" si="46"/>
        <v>2917687.2191999997</v>
      </c>
      <c r="I488" s="51">
        <f>'Energía Transada'!D488</f>
        <v>1923.7650084268</v>
      </c>
      <c r="J488" s="51">
        <f>CMG!E481</f>
        <v>239.94832</v>
      </c>
      <c r="K488" s="18">
        <f t="shared" si="45"/>
        <v>461604.18184679648</v>
      </c>
    </row>
    <row r="489" spans="1:11" x14ac:dyDescent="0.2">
      <c r="A489" s="40">
        <f t="shared" si="47"/>
        <v>44762</v>
      </c>
      <c r="B489" s="4">
        <f t="shared" si="48"/>
        <v>24</v>
      </c>
      <c r="C489" s="4">
        <f t="shared" si="43"/>
        <v>2022</v>
      </c>
      <c r="D489" s="4">
        <f t="shared" si="44"/>
        <v>7</v>
      </c>
      <c r="E489" s="41">
        <v>480</v>
      </c>
      <c r="F489" s="51">
        <f>'Energía Transada'!G489*1000</f>
        <v>11520</v>
      </c>
      <c r="G489" s="51">
        <f>CMG!F482</f>
        <v>224.9786</v>
      </c>
      <c r="H489" s="18">
        <f t="shared" si="46"/>
        <v>2591753.4720000001</v>
      </c>
      <c r="I489" s="51">
        <f>'Energía Transada'!D489</f>
        <v>3409.2951792067001</v>
      </c>
      <c r="J489" s="51">
        <f>CMG!E482</f>
        <v>213.14207999999999</v>
      </c>
      <c r="K489" s="18">
        <f t="shared" si="45"/>
        <v>726664.26583008876</v>
      </c>
    </row>
    <row r="490" spans="1:11" x14ac:dyDescent="0.2">
      <c r="A490" s="40">
        <f t="shared" si="47"/>
        <v>44763</v>
      </c>
      <c r="B490" s="4">
        <f t="shared" si="48"/>
        <v>1</v>
      </c>
      <c r="C490" s="4">
        <f t="shared" si="43"/>
        <v>2022</v>
      </c>
      <c r="D490" s="4">
        <f t="shared" si="44"/>
        <v>7</v>
      </c>
      <c r="E490" s="41">
        <v>481</v>
      </c>
      <c r="F490" s="51">
        <f>'Energía Transada'!G490*1000</f>
        <v>11520</v>
      </c>
      <c r="G490" s="51">
        <f>CMG!F483</f>
        <v>162.73885000000001</v>
      </c>
      <c r="H490" s="18">
        <f t="shared" si="46"/>
        <v>1874751.5520000001</v>
      </c>
      <c r="I490" s="51">
        <f>'Energía Transada'!D490</f>
        <v>3255.380734375</v>
      </c>
      <c r="J490" s="51">
        <f>CMG!E483</f>
        <v>169.38713000000001</v>
      </c>
      <c r="K490" s="18">
        <f t="shared" si="45"/>
        <v>551419.59965307359</v>
      </c>
    </row>
    <row r="491" spans="1:11" x14ac:dyDescent="0.2">
      <c r="A491" s="40">
        <f t="shared" si="47"/>
        <v>44763</v>
      </c>
      <c r="B491" s="4">
        <f t="shared" si="48"/>
        <v>2</v>
      </c>
      <c r="C491" s="4">
        <f t="shared" si="43"/>
        <v>2022</v>
      </c>
      <c r="D491" s="4">
        <f t="shared" si="44"/>
        <v>7</v>
      </c>
      <c r="E491" s="41">
        <v>482</v>
      </c>
      <c r="F491" s="51">
        <f>'Energía Transada'!G491*1000</f>
        <v>11520</v>
      </c>
      <c r="G491" s="51">
        <f>CMG!F484</f>
        <v>162.73885000000001</v>
      </c>
      <c r="H491" s="18">
        <f t="shared" si="46"/>
        <v>1874751.5520000001</v>
      </c>
      <c r="I491" s="51">
        <f>'Energía Transada'!D491</f>
        <v>3258.9594604434001</v>
      </c>
      <c r="J491" s="51">
        <f>CMG!E484</f>
        <v>169.38713000000001</v>
      </c>
      <c r="K491" s="18">
        <f t="shared" si="45"/>
        <v>552025.78979085607</v>
      </c>
    </row>
    <row r="492" spans="1:11" x14ac:dyDescent="0.2">
      <c r="A492" s="40">
        <f t="shared" si="47"/>
        <v>44763</v>
      </c>
      <c r="B492" s="4">
        <f t="shared" si="48"/>
        <v>3</v>
      </c>
      <c r="C492" s="4">
        <f t="shared" si="43"/>
        <v>2022</v>
      </c>
      <c r="D492" s="4">
        <f t="shared" si="44"/>
        <v>7</v>
      </c>
      <c r="E492" s="41">
        <v>483</v>
      </c>
      <c r="F492" s="51">
        <f>'Energía Transada'!G492*1000</f>
        <v>11520</v>
      </c>
      <c r="G492" s="51">
        <f>CMG!F485</f>
        <v>162.73885000000001</v>
      </c>
      <c r="H492" s="18">
        <f t="shared" si="46"/>
        <v>1874751.5520000001</v>
      </c>
      <c r="I492" s="51">
        <f>'Energía Transada'!D492</f>
        <v>3550.4333115384002</v>
      </c>
      <c r="J492" s="51">
        <f>CMG!E485</f>
        <v>169.38713000000001</v>
      </c>
      <c r="K492" s="18">
        <f t="shared" si="45"/>
        <v>601397.70889788552</v>
      </c>
    </row>
    <row r="493" spans="1:11" x14ac:dyDescent="0.2">
      <c r="A493" s="40">
        <f t="shared" si="47"/>
        <v>44763</v>
      </c>
      <c r="B493" s="4">
        <f t="shared" si="48"/>
        <v>4</v>
      </c>
      <c r="C493" s="4">
        <f t="shared" si="43"/>
        <v>2022</v>
      </c>
      <c r="D493" s="4">
        <f t="shared" si="44"/>
        <v>7</v>
      </c>
      <c r="E493" s="41">
        <v>484</v>
      </c>
      <c r="F493" s="51">
        <f>'Energía Transada'!G493*1000</f>
        <v>11520</v>
      </c>
      <c r="G493" s="51">
        <f>CMG!F486</f>
        <v>162.73885000000001</v>
      </c>
      <c r="H493" s="18">
        <f t="shared" si="46"/>
        <v>1874751.5520000001</v>
      </c>
      <c r="I493" s="51">
        <f>'Energía Transada'!D493</f>
        <v>2848.5852978366001</v>
      </c>
      <c r="J493" s="51">
        <f>CMG!E486</f>
        <v>169.38713000000001</v>
      </c>
      <c r="K493" s="18">
        <f t="shared" si="45"/>
        <v>482513.68816073693</v>
      </c>
    </row>
    <row r="494" spans="1:11" x14ac:dyDescent="0.2">
      <c r="A494" s="40">
        <f t="shared" si="47"/>
        <v>44763</v>
      </c>
      <c r="B494" s="4">
        <f t="shared" si="48"/>
        <v>5</v>
      </c>
      <c r="C494" s="4">
        <f t="shared" si="43"/>
        <v>2022</v>
      </c>
      <c r="D494" s="4">
        <f t="shared" si="44"/>
        <v>7</v>
      </c>
      <c r="E494" s="41">
        <v>485</v>
      </c>
      <c r="F494" s="51">
        <f>'Energía Transada'!G494*1000</f>
        <v>11520</v>
      </c>
      <c r="G494" s="51">
        <f>CMG!F487</f>
        <v>162.73885000000001</v>
      </c>
      <c r="H494" s="18">
        <f t="shared" si="46"/>
        <v>1874751.5520000001</v>
      </c>
      <c r="I494" s="51">
        <f>'Energía Transada'!D494</f>
        <v>1769.4002111779</v>
      </c>
      <c r="J494" s="51">
        <f>CMG!E487</f>
        <v>169.38713000000001</v>
      </c>
      <c r="K494" s="18">
        <f t="shared" si="45"/>
        <v>299713.62359281845</v>
      </c>
    </row>
    <row r="495" spans="1:11" x14ac:dyDescent="0.2">
      <c r="A495" s="40">
        <f t="shared" si="47"/>
        <v>44763</v>
      </c>
      <c r="B495" s="4">
        <f t="shared" si="48"/>
        <v>6</v>
      </c>
      <c r="C495" s="4">
        <f t="shared" si="43"/>
        <v>2022</v>
      </c>
      <c r="D495" s="4">
        <f t="shared" si="44"/>
        <v>7</v>
      </c>
      <c r="E495" s="41">
        <v>486</v>
      </c>
      <c r="F495" s="51">
        <f>'Energía Transada'!G495*1000</f>
        <v>11520</v>
      </c>
      <c r="G495" s="51">
        <f>CMG!F488</f>
        <v>162.73885000000001</v>
      </c>
      <c r="H495" s="18">
        <f t="shared" si="46"/>
        <v>1874751.5520000001</v>
      </c>
      <c r="I495" s="51">
        <f>'Energía Transada'!D495</f>
        <v>4347.3104746127001</v>
      </c>
      <c r="J495" s="51">
        <f>CMG!E488</f>
        <v>169.38713000000001</v>
      </c>
      <c r="K495" s="18">
        <f t="shared" si="45"/>
        <v>736378.44451358321</v>
      </c>
    </row>
    <row r="496" spans="1:11" x14ac:dyDescent="0.2">
      <c r="A496" s="40">
        <f t="shared" si="47"/>
        <v>44763</v>
      </c>
      <c r="B496" s="4">
        <f t="shared" si="48"/>
        <v>7</v>
      </c>
      <c r="C496" s="4">
        <f t="shared" si="43"/>
        <v>2022</v>
      </c>
      <c r="D496" s="4">
        <f t="shared" si="44"/>
        <v>7</v>
      </c>
      <c r="E496" s="41">
        <v>487</v>
      </c>
      <c r="F496" s="51">
        <f>'Energía Transada'!G496*1000</f>
        <v>11520</v>
      </c>
      <c r="G496" s="51">
        <f>CMG!F489</f>
        <v>162.73885000000001</v>
      </c>
      <c r="H496" s="18">
        <f t="shared" si="46"/>
        <v>1874751.5520000001</v>
      </c>
      <c r="I496" s="51">
        <f>'Energía Transada'!D496</f>
        <v>2242.0849711938999</v>
      </c>
      <c r="J496" s="51">
        <f>CMG!E489</f>
        <v>169.38713000000001</v>
      </c>
      <c r="K496" s="18">
        <f t="shared" si="45"/>
        <v>379780.33848666743</v>
      </c>
    </row>
    <row r="497" spans="1:11" x14ac:dyDescent="0.2">
      <c r="A497" s="40">
        <f t="shared" si="47"/>
        <v>44763</v>
      </c>
      <c r="B497" s="4">
        <f t="shared" si="48"/>
        <v>8</v>
      </c>
      <c r="C497" s="4">
        <f t="shared" si="43"/>
        <v>2022</v>
      </c>
      <c r="D497" s="4">
        <f t="shared" si="44"/>
        <v>7</v>
      </c>
      <c r="E497" s="41">
        <v>488</v>
      </c>
      <c r="F497" s="51">
        <f>'Energía Transada'!G497*1000</f>
        <v>11520</v>
      </c>
      <c r="G497" s="51">
        <f>CMG!F490</f>
        <v>162.73885000000001</v>
      </c>
      <c r="H497" s="18">
        <f t="shared" si="46"/>
        <v>1874751.5520000001</v>
      </c>
      <c r="I497" s="51">
        <f>'Energía Transada'!D497</f>
        <v>3141.9687509882001</v>
      </c>
      <c r="J497" s="51">
        <f>CMG!E490</f>
        <v>169.38713000000001</v>
      </c>
      <c r="K497" s="18">
        <f t="shared" si="45"/>
        <v>532209.06927957595</v>
      </c>
    </row>
    <row r="498" spans="1:11" x14ac:dyDescent="0.2">
      <c r="A498" s="40">
        <f t="shared" si="47"/>
        <v>44763</v>
      </c>
      <c r="B498" s="4">
        <f t="shared" si="48"/>
        <v>9</v>
      </c>
      <c r="C498" s="4">
        <f t="shared" si="43"/>
        <v>2022</v>
      </c>
      <c r="D498" s="4">
        <f t="shared" si="44"/>
        <v>7</v>
      </c>
      <c r="E498" s="41">
        <v>489</v>
      </c>
      <c r="F498" s="51">
        <f>'Energía Transada'!G498*1000</f>
        <v>0</v>
      </c>
      <c r="G498" s="51">
        <f>CMG!F491</f>
        <v>164.14288999999999</v>
      </c>
      <c r="H498" s="18">
        <f t="shared" si="46"/>
        <v>0</v>
      </c>
      <c r="I498" s="51">
        <f>'Energía Transada'!D498</f>
        <v>3661.6775507879001</v>
      </c>
      <c r="J498" s="51">
        <f>CMG!E491</f>
        <v>180.30333999999999</v>
      </c>
      <c r="K498" s="18">
        <f t="shared" si="45"/>
        <v>660212.69241007802</v>
      </c>
    </row>
    <row r="499" spans="1:11" x14ac:dyDescent="0.2">
      <c r="A499" s="40">
        <f t="shared" si="47"/>
        <v>44763</v>
      </c>
      <c r="B499" s="4">
        <f t="shared" si="48"/>
        <v>10</v>
      </c>
      <c r="C499" s="4">
        <f t="shared" si="43"/>
        <v>2022</v>
      </c>
      <c r="D499" s="4">
        <f t="shared" si="44"/>
        <v>7</v>
      </c>
      <c r="E499" s="41">
        <v>490</v>
      </c>
      <c r="F499" s="51">
        <f>'Energía Transada'!G499*1000</f>
        <v>0</v>
      </c>
      <c r="G499" s="51">
        <f>CMG!F492</f>
        <v>164.14288999999999</v>
      </c>
      <c r="H499" s="18">
        <f t="shared" si="46"/>
        <v>0</v>
      </c>
      <c r="I499" s="51">
        <f>'Energía Transada'!D499</f>
        <v>5830.0082422008009</v>
      </c>
      <c r="J499" s="51">
        <f>CMG!E492</f>
        <v>180.30333999999999</v>
      </c>
      <c r="K499" s="18">
        <f t="shared" si="45"/>
        <v>1051169.9582963332</v>
      </c>
    </row>
    <row r="500" spans="1:11" x14ac:dyDescent="0.2">
      <c r="A500" s="40">
        <f t="shared" si="47"/>
        <v>44763</v>
      </c>
      <c r="B500" s="4">
        <f t="shared" si="48"/>
        <v>11</v>
      </c>
      <c r="C500" s="4">
        <f t="shared" si="43"/>
        <v>2022</v>
      </c>
      <c r="D500" s="4">
        <f t="shared" si="44"/>
        <v>7</v>
      </c>
      <c r="E500" s="41">
        <v>491</v>
      </c>
      <c r="F500" s="51">
        <f>'Energía Transada'!G500*1000</f>
        <v>0</v>
      </c>
      <c r="G500" s="51">
        <f>CMG!F493</f>
        <v>164.14288999999999</v>
      </c>
      <c r="H500" s="18">
        <f t="shared" si="46"/>
        <v>0</v>
      </c>
      <c r="I500" s="51">
        <f>'Energía Transada'!D500</f>
        <v>5253.9623828258</v>
      </c>
      <c r="J500" s="51">
        <f>CMG!E493</f>
        <v>180.30333999999999</v>
      </c>
      <c r="K500" s="18">
        <f t="shared" si="45"/>
        <v>947306.96585785039</v>
      </c>
    </row>
    <row r="501" spans="1:11" x14ac:dyDescent="0.2">
      <c r="A501" s="40">
        <f t="shared" si="47"/>
        <v>44763</v>
      </c>
      <c r="B501" s="4">
        <f t="shared" si="48"/>
        <v>12</v>
      </c>
      <c r="C501" s="4">
        <f t="shared" si="43"/>
        <v>2022</v>
      </c>
      <c r="D501" s="4">
        <f t="shared" si="44"/>
        <v>7</v>
      </c>
      <c r="E501" s="41">
        <v>492</v>
      </c>
      <c r="F501" s="51">
        <f>'Energía Transada'!G501*1000</f>
        <v>0</v>
      </c>
      <c r="G501" s="51">
        <f>CMG!F494</f>
        <v>234.10329999999999</v>
      </c>
      <c r="H501" s="18">
        <f t="shared" si="46"/>
        <v>0</v>
      </c>
      <c r="I501" s="51">
        <f>'Energía Transada'!D501</f>
        <v>5114.3473862313003</v>
      </c>
      <c r="J501" s="51">
        <f>CMG!E494</f>
        <v>257.13519000000002</v>
      </c>
      <c r="K501" s="18">
        <f t="shared" si="45"/>
        <v>1315078.686884589</v>
      </c>
    </row>
    <row r="502" spans="1:11" x14ac:dyDescent="0.2">
      <c r="A502" s="40">
        <f t="shared" si="47"/>
        <v>44763</v>
      </c>
      <c r="B502" s="4">
        <f t="shared" si="48"/>
        <v>13</v>
      </c>
      <c r="C502" s="4">
        <f t="shared" si="43"/>
        <v>2022</v>
      </c>
      <c r="D502" s="4">
        <f t="shared" si="44"/>
        <v>7</v>
      </c>
      <c r="E502" s="41">
        <v>493</v>
      </c>
      <c r="F502" s="51">
        <f>'Energía Transada'!G502*1000</f>
        <v>0</v>
      </c>
      <c r="G502" s="51">
        <f>CMG!F495</f>
        <v>265.98716999999999</v>
      </c>
      <c r="H502" s="18">
        <f t="shared" si="46"/>
        <v>0</v>
      </c>
      <c r="I502" s="51">
        <f>'Energía Transada'!D502</f>
        <v>4796.9381455261</v>
      </c>
      <c r="J502" s="51">
        <f>CMG!E495</f>
        <v>292.17117999999999</v>
      </c>
      <c r="K502" s="18">
        <f t="shared" si="45"/>
        <v>1401527.0783653723</v>
      </c>
    </row>
    <row r="503" spans="1:11" x14ac:dyDescent="0.2">
      <c r="A503" s="40">
        <f t="shared" si="47"/>
        <v>44763</v>
      </c>
      <c r="B503" s="4">
        <f t="shared" si="48"/>
        <v>14</v>
      </c>
      <c r="C503" s="4">
        <f t="shared" si="43"/>
        <v>2022</v>
      </c>
      <c r="D503" s="4">
        <f t="shared" si="44"/>
        <v>7</v>
      </c>
      <c r="E503" s="41">
        <v>494</v>
      </c>
      <c r="F503" s="51">
        <f>'Energía Transada'!G503*1000</f>
        <v>0</v>
      </c>
      <c r="G503" s="51">
        <f>CMG!F496</f>
        <v>245.08458999999999</v>
      </c>
      <c r="H503" s="18">
        <f t="shared" si="46"/>
        <v>0</v>
      </c>
      <c r="I503" s="51">
        <f>'Energía Transada'!D503</f>
        <v>3872.0636787126</v>
      </c>
      <c r="J503" s="51">
        <f>CMG!E496</f>
        <v>269.20438000000001</v>
      </c>
      <c r="K503" s="18">
        <f t="shared" si="45"/>
        <v>1042376.5019483448</v>
      </c>
    </row>
    <row r="504" spans="1:11" x14ac:dyDescent="0.2">
      <c r="A504" s="40">
        <f t="shared" si="47"/>
        <v>44763</v>
      </c>
      <c r="B504" s="4">
        <f t="shared" si="48"/>
        <v>15</v>
      </c>
      <c r="C504" s="4">
        <f t="shared" si="43"/>
        <v>2022</v>
      </c>
      <c r="D504" s="4">
        <f t="shared" si="44"/>
        <v>7</v>
      </c>
      <c r="E504" s="41">
        <v>495</v>
      </c>
      <c r="F504" s="51">
        <f>'Energía Transada'!G504*1000</f>
        <v>0</v>
      </c>
      <c r="G504" s="51">
        <f>CMG!F497</f>
        <v>219.98848000000001</v>
      </c>
      <c r="H504" s="18">
        <f t="shared" si="46"/>
        <v>0</v>
      </c>
      <c r="I504" s="51">
        <f>'Energía Transada'!D504</f>
        <v>1702.6481086405001</v>
      </c>
      <c r="J504" s="51">
        <f>CMG!E497</f>
        <v>241.64421999999999</v>
      </c>
      <c r="K504" s="18">
        <f t="shared" si="45"/>
        <v>411435.07414690888</v>
      </c>
    </row>
    <row r="505" spans="1:11" x14ac:dyDescent="0.2">
      <c r="A505" s="40">
        <f t="shared" si="47"/>
        <v>44763</v>
      </c>
      <c r="B505" s="4">
        <f t="shared" si="48"/>
        <v>16</v>
      </c>
      <c r="C505" s="4">
        <f t="shared" si="43"/>
        <v>2022</v>
      </c>
      <c r="D505" s="4">
        <f t="shared" si="44"/>
        <v>7</v>
      </c>
      <c r="E505" s="41">
        <v>496</v>
      </c>
      <c r="F505" s="51">
        <f>'Energía Transada'!G505*1000</f>
        <v>0</v>
      </c>
      <c r="G505" s="51">
        <f>CMG!F498</f>
        <v>196.51956999999999</v>
      </c>
      <c r="H505" s="18">
        <f t="shared" si="46"/>
        <v>0</v>
      </c>
      <c r="I505" s="51">
        <f>'Energía Transada'!D505</f>
        <v>1495.6393072516</v>
      </c>
      <c r="J505" s="51">
        <f>CMG!E498</f>
        <v>215.86002999999999</v>
      </c>
      <c r="K505" s="18">
        <f t="shared" si="45"/>
        <v>322848.74573250959</v>
      </c>
    </row>
    <row r="506" spans="1:11" x14ac:dyDescent="0.2">
      <c r="A506" s="40">
        <f t="shared" si="47"/>
        <v>44763</v>
      </c>
      <c r="B506" s="4">
        <f t="shared" si="48"/>
        <v>17</v>
      </c>
      <c r="C506" s="4">
        <f t="shared" si="43"/>
        <v>2022</v>
      </c>
      <c r="D506" s="4">
        <f t="shared" si="44"/>
        <v>7</v>
      </c>
      <c r="E506" s="41">
        <v>497</v>
      </c>
      <c r="F506" s="51">
        <f>'Energía Transada'!G506*1000</f>
        <v>0</v>
      </c>
      <c r="G506" s="51">
        <f>CMG!F499</f>
        <v>196.51956999999999</v>
      </c>
      <c r="H506" s="18">
        <f t="shared" si="46"/>
        <v>0</v>
      </c>
      <c r="I506" s="51">
        <f>'Energía Transada'!D506</f>
        <v>1041.7901364717</v>
      </c>
      <c r="J506" s="51">
        <f>CMG!E499</f>
        <v>215.86002999999999</v>
      </c>
      <c r="K506" s="18">
        <f t="shared" si="45"/>
        <v>224880.85011248523</v>
      </c>
    </row>
    <row r="507" spans="1:11" x14ac:dyDescent="0.2">
      <c r="A507" s="40">
        <f t="shared" si="47"/>
        <v>44763</v>
      </c>
      <c r="B507" s="4">
        <f t="shared" si="48"/>
        <v>18</v>
      </c>
      <c r="C507" s="4">
        <f t="shared" si="43"/>
        <v>2022</v>
      </c>
      <c r="D507" s="4">
        <f t="shared" si="44"/>
        <v>7</v>
      </c>
      <c r="E507" s="41">
        <v>498</v>
      </c>
      <c r="F507" s="51">
        <f>'Energía Transada'!G507*1000</f>
        <v>0</v>
      </c>
      <c r="G507" s="51">
        <f>CMG!F500</f>
        <v>261.74714999999998</v>
      </c>
      <c r="H507" s="18">
        <f t="shared" si="46"/>
        <v>0</v>
      </c>
      <c r="I507" s="51">
        <f>'Energía Transada'!D507</f>
        <v>331.38841749440002</v>
      </c>
      <c r="J507" s="51">
        <f>CMG!E500</f>
        <v>287.51272999999998</v>
      </c>
      <c r="K507" s="18">
        <f t="shared" si="45"/>
        <v>95278.388604194697</v>
      </c>
    </row>
    <row r="508" spans="1:11" x14ac:dyDescent="0.2">
      <c r="A508" s="40">
        <f t="shared" si="47"/>
        <v>44763</v>
      </c>
      <c r="B508" s="4">
        <f t="shared" si="48"/>
        <v>19</v>
      </c>
      <c r="C508" s="4">
        <f t="shared" si="43"/>
        <v>2022</v>
      </c>
      <c r="D508" s="4">
        <f t="shared" si="44"/>
        <v>7</v>
      </c>
      <c r="E508" s="41">
        <v>499</v>
      </c>
      <c r="F508" s="51">
        <f>'Energía Transada'!G508*1000</f>
        <v>11520</v>
      </c>
      <c r="G508" s="51">
        <f>CMG!F501</f>
        <v>239.41263000000001</v>
      </c>
      <c r="H508" s="18">
        <f t="shared" si="46"/>
        <v>2758033.4975999999</v>
      </c>
      <c r="I508" s="51">
        <f>'Energía Transada'!D508</f>
        <v>3.9946110967000004</v>
      </c>
      <c r="J508" s="51">
        <f>CMG!E501</f>
        <v>248.61795000000001</v>
      </c>
      <c r="K508" s="18">
        <f t="shared" si="45"/>
        <v>993.13202190880588</v>
      </c>
    </row>
    <row r="509" spans="1:11" x14ac:dyDescent="0.2">
      <c r="A509" s="40">
        <f t="shared" si="47"/>
        <v>44763</v>
      </c>
      <c r="B509" s="4">
        <f t="shared" si="48"/>
        <v>20</v>
      </c>
      <c r="C509" s="4">
        <f t="shared" si="43"/>
        <v>2022</v>
      </c>
      <c r="D509" s="4">
        <f t="shared" si="44"/>
        <v>7</v>
      </c>
      <c r="E509" s="41">
        <v>500</v>
      </c>
      <c r="F509" s="51">
        <f>'Energía Transada'!G509*1000</f>
        <v>11520</v>
      </c>
      <c r="G509" s="51">
        <f>CMG!F502</f>
        <v>146.63418999999999</v>
      </c>
      <c r="H509" s="18">
        <f t="shared" si="46"/>
        <v>1689225.8687999998</v>
      </c>
      <c r="I509" s="51">
        <f>'Energía Transada'!D509</f>
        <v>1.8560473323000002</v>
      </c>
      <c r="J509" s="51">
        <f>CMG!E502</f>
        <v>152.27825999999999</v>
      </c>
      <c r="K509" s="18">
        <f t="shared" si="45"/>
        <v>282.63565824028581</v>
      </c>
    </row>
    <row r="510" spans="1:11" x14ac:dyDescent="0.2">
      <c r="A510" s="40">
        <f t="shared" si="47"/>
        <v>44763</v>
      </c>
      <c r="B510" s="4">
        <f t="shared" si="48"/>
        <v>21</v>
      </c>
      <c r="C510" s="4">
        <f t="shared" si="43"/>
        <v>2022</v>
      </c>
      <c r="D510" s="4">
        <f t="shared" si="44"/>
        <v>7</v>
      </c>
      <c r="E510" s="41">
        <v>501</v>
      </c>
      <c r="F510" s="51">
        <f>'Energía Transada'!G510*1000</f>
        <v>11520</v>
      </c>
      <c r="G510" s="51">
        <f>CMG!F503</f>
        <v>147.23858000000001</v>
      </c>
      <c r="H510" s="18">
        <f t="shared" si="46"/>
        <v>1696188.4416000003</v>
      </c>
      <c r="I510" s="51">
        <f>'Energía Transada'!D510</f>
        <v>4.4376780000000002E-4</v>
      </c>
      <c r="J510" s="51">
        <f>CMG!E503</f>
        <v>152.90125</v>
      </c>
      <c r="K510" s="18">
        <f t="shared" si="45"/>
        <v>6.7852651329750005E-2</v>
      </c>
    </row>
    <row r="511" spans="1:11" x14ac:dyDescent="0.2">
      <c r="A511" s="40">
        <f t="shared" si="47"/>
        <v>44763</v>
      </c>
      <c r="B511" s="4">
        <f t="shared" si="48"/>
        <v>22</v>
      </c>
      <c r="C511" s="4">
        <f t="shared" si="43"/>
        <v>2022</v>
      </c>
      <c r="D511" s="4">
        <f t="shared" si="44"/>
        <v>7</v>
      </c>
      <c r="E511" s="41">
        <v>502</v>
      </c>
      <c r="F511" s="51">
        <f>'Energía Transada'!G511*1000</f>
        <v>11520</v>
      </c>
      <c r="G511" s="51">
        <f>CMG!F504</f>
        <v>152.35265000000001</v>
      </c>
      <c r="H511" s="18">
        <f t="shared" si="46"/>
        <v>1755102.5280000002</v>
      </c>
      <c r="I511" s="51">
        <f>'Energía Transada'!D511</f>
        <v>103.1245787026</v>
      </c>
      <c r="J511" s="51">
        <f>CMG!E504</f>
        <v>158.21056999999999</v>
      </c>
      <c r="K511" s="18">
        <f t="shared" si="45"/>
        <v>16315.398377548207</v>
      </c>
    </row>
    <row r="512" spans="1:11" x14ac:dyDescent="0.2">
      <c r="A512" s="40">
        <f t="shared" si="47"/>
        <v>44763</v>
      </c>
      <c r="B512" s="4">
        <f t="shared" si="48"/>
        <v>23</v>
      </c>
      <c r="C512" s="4">
        <f t="shared" si="43"/>
        <v>2022</v>
      </c>
      <c r="D512" s="4">
        <f t="shared" si="44"/>
        <v>7</v>
      </c>
      <c r="E512" s="41">
        <v>503</v>
      </c>
      <c r="F512" s="51">
        <f>'Energía Transada'!G512*1000</f>
        <v>11520</v>
      </c>
      <c r="G512" s="51">
        <f>CMG!F505</f>
        <v>155.53265999999999</v>
      </c>
      <c r="H512" s="18">
        <f t="shared" si="46"/>
        <v>1791736.2431999999</v>
      </c>
      <c r="I512" s="51">
        <f>'Energía Transada'!D512</f>
        <v>406.6944932225</v>
      </c>
      <c r="J512" s="51">
        <f>CMG!E505</f>
        <v>161.51147</v>
      </c>
      <c r="K512" s="18">
        <f t="shared" si="45"/>
        <v>65685.825441271008</v>
      </c>
    </row>
    <row r="513" spans="1:11" x14ac:dyDescent="0.2">
      <c r="A513" s="40">
        <f t="shared" si="47"/>
        <v>44763</v>
      </c>
      <c r="B513" s="4">
        <f t="shared" si="48"/>
        <v>24</v>
      </c>
      <c r="C513" s="4">
        <f t="shared" si="43"/>
        <v>2022</v>
      </c>
      <c r="D513" s="4">
        <f t="shared" si="44"/>
        <v>7</v>
      </c>
      <c r="E513" s="41">
        <v>504</v>
      </c>
      <c r="F513" s="51">
        <f>'Energía Transada'!G513*1000</f>
        <v>11520</v>
      </c>
      <c r="G513" s="51">
        <f>CMG!F506</f>
        <v>155.53265999999999</v>
      </c>
      <c r="H513" s="18">
        <f t="shared" si="46"/>
        <v>1791736.2431999999</v>
      </c>
      <c r="I513" s="51">
        <f>'Energía Transada'!D513</f>
        <v>602.84307017900005</v>
      </c>
      <c r="J513" s="51">
        <f>CMG!E506</f>
        <v>161.51147</v>
      </c>
      <c r="K513" s="18">
        <f t="shared" si="45"/>
        <v>97366.070443923469</v>
      </c>
    </row>
    <row r="514" spans="1:11" x14ac:dyDescent="0.2">
      <c r="A514" s="40">
        <f t="shared" si="47"/>
        <v>44764</v>
      </c>
      <c r="B514" s="4">
        <f t="shared" si="48"/>
        <v>1</v>
      </c>
      <c r="C514" s="4">
        <f t="shared" si="43"/>
        <v>2022</v>
      </c>
      <c r="D514" s="4">
        <f t="shared" si="44"/>
        <v>7</v>
      </c>
      <c r="E514" s="41">
        <v>505</v>
      </c>
      <c r="F514" s="51">
        <f>'Energía Transada'!G514*1000</f>
        <v>11520</v>
      </c>
      <c r="G514" s="51">
        <f>CMG!F507</f>
        <v>160.81746999999999</v>
      </c>
      <c r="H514" s="18">
        <f t="shared" si="46"/>
        <v>1852617.2543999997</v>
      </c>
      <c r="I514" s="51">
        <f>'Energía Transada'!D514</f>
        <v>87.915072033600012</v>
      </c>
      <c r="J514" s="51">
        <f>CMG!E507</f>
        <v>154.24133</v>
      </c>
      <c r="K514" s="18">
        <f t="shared" si="45"/>
        <v>13560.137637508271</v>
      </c>
    </row>
    <row r="515" spans="1:11" x14ac:dyDescent="0.2">
      <c r="A515" s="40">
        <f t="shared" si="47"/>
        <v>44764</v>
      </c>
      <c r="B515" s="4">
        <f t="shared" si="48"/>
        <v>2</v>
      </c>
      <c r="C515" s="4">
        <f t="shared" si="43"/>
        <v>2022</v>
      </c>
      <c r="D515" s="4">
        <f t="shared" si="44"/>
        <v>7</v>
      </c>
      <c r="E515" s="41">
        <v>506</v>
      </c>
      <c r="F515" s="51">
        <f>'Energía Transada'!G515*1000</f>
        <v>11520</v>
      </c>
      <c r="G515" s="51">
        <f>CMG!F508</f>
        <v>151.07953000000001</v>
      </c>
      <c r="H515" s="18">
        <f t="shared" si="46"/>
        <v>1740436.1856</v>
      </c>
      <c r="I515" s="51">
        <f>'Energía Transada'!D515</f>
        <v>1336.4885637887</v>
      </c>
      <c r="J515" s="51">
        <f>CMG!E508</f>
        <v>144.89734999999999</v>
      </c>
      <c r="K515" s="18">
        <f t="shared" si="45"/>
        <v>193653.65119828857</v>
      </c>
    </row>
    <row r="516" spans="1:11" x14ac:dyDescent="0.2">
      <c r="A516" s="40">
        <f t="shared" si="47"/>
        <v>44764</v>
      </c>
      <c r="B516" s="4">
        <f t="shared" si="48"/>
        <v>3</v>
      </c>
      <c r="C516" s="4">
        <f t="shared" si="43"/>
        <v>2022</v>
      </c>
      <c r="D516" s="4">
        <f t="shared" si="44"/>
        <v>7</v>
      </c>
      <c r="E516" s="41">
        <v>507</v>
      </c>
      <c r="F516" s="51">
        <f>'Energía Transada'!G516*1000</f>
        <v>11520</v>
      </c>
      <c r="G516" s="51">
        <f>CMG!F509</f>
        <v>148.41271</v>
      </c>
      <c r="H516" s="18">
        <f t="shared" si="46"/>
        <v>1709714.4192000001</v>
      </c>
      <c r="I516" s="51">
        <f>'Energía Transada'!D516</f>
        <v>1862.3993571981</v>
      </c>
      <c r="J516" s="51">
        <f>CMG!E509</f>
        <v>142.35175000000001</v>
      </c>
      <c r="K516" s="18">
        <f t="shared" si="45"/>
        <v>265115.80769602465</v>
      </c>
    </row>
    <row r="517" spans="1:11" x14ac:dyDescent="0.2">
      <c r="A517" s="40">
        <f t="shared" si="47"/>
        <v>44764</v>
      </c>
      <c r="B517" s="4">
        <f t="shared" si="48"/>
        <v>4</v>
      </c>
      <c r="C517" s="4">
        <f t="shared" si="43"/>
        <v>2022</v>
      </c>
      <c r="D517" s="4">
        <f t="shared" si="44"/>
        <v>7</v>
      </c>
      <c r="E517" s="41">
        <v>508</v>
      </c>
      <c r="F517" s="51">
        <f>'Energía Transada'!G517*1000</f>
        <v>11520</v>
      </c>
      <c r="G517" s="51">
        <f>CMG!F510</f>
        <v>146.10954000000001</v>
      </c>
      <c r="H517" s="18">
        <f t="shared" si="46"/>
        <v>1683181.9008000002</v>
      </c>
      <c r="I517" s="51">
        <f>'Energía Transada'!D517</f>
        <v>1792.3409902377002</v>
      </c>
      <c r="J517" s="51">
        <f>CMG!E510</f>
        <v>140.1294</v>
      </c>
      <c r="K517" s="18">
        <f t="shared" si="45"/>
        <v>251159.6675574148</v>
      </c>
    </row>
    <row r="518" spans="1:11" x14ac:dyDescent="0.2">
      <c r="A518" s="40">
        <f t="shared" si="47"/>
        <v>44764</v>
      </c>
      <c r="B518" s="4">
        <f t="shared" si="48"/>
        <v>5</v>
      </c>
      <c r="C518" s="4">
        <f t="shared" si="43"/>
        <v>2022</v>
      </c>
      <c r="D518" s="4">
        <f t="shared" si="44"/>
        <v>7</v>
      </c>
      <c r="E518" s="41">
        <v>509</v>
      </c>
      <c r="F518" s="51">
        <f>'Energía Transada'!G518*1000</f>
        <v>11520</v>
      </c>
      <c r="G518" s="51">
        <f>CMG!F511</f>
        <v>149.85723999999999</v>
      </c>
      <c r="H518" s="18">
        <f t="shared" si="46"/>
        <v>1726355.4047999999</v>
      </c>
      <c r="I518" s="51">
        <f>'Energía Transada'!D518</f>
        <v>1370.0809105235001</v>
      </c>
      <c r="J518" s="51">
        <f>CMG!E511</f>
        <v>143.73567</v>
      </c>
      <c r="K518" s="18">
        <f t="shared" si="45"/>
        <v>196929.49762830534</v>
      </c>
    </row>
    <row r="519" spans="1:11" x14ac:dyDescent="0.2">
      <c r="A519" s="40">
        <f t="shared" si="47"/>
        <v>44764</v>
      </c>
      <c r="B519" s="4">
        <f t="shared" si="48"/>
        <v>6</v>
      </c>
      <c r="C519" s="4">
        <f t="shared" si="43"/>
        <v>2022</v>
      </c>
      <c r="D519" s="4">
        <f t="shared" si="44"/>
        <v>7</v>
      </c>
      <c r="E519" s="41">
        <v>510</v>
      </c>
      <c r="F519" s="51">
        <f>'Energía Transada'!G519*1000</f>
        <v>11520</v>
      </c>
      <c r="G519" s="51">
        <f>CMG!F512</f>
        <v>144.09932000000001</v>
      </c>
      <c r="H519" s="18">
        <f t="shared" si="46"/>
        <v>1660024.1664</v>
      </c>
      <c r="I519" s="51">
        <f>'Energía Transada'!D519</f>
        <v>139.64883511950001</v>
      </c>
      <c r="J519" s="51">
        <f>CMG!E512</f>
        <v>138.19999000000001</v>
      </c>
      <c r="K519" s="18">
        <f t="shared" si="45"/>
        <v>19299.467617026552</v>
      </c>
    </row>
    <row r="520" spans="1:11" x14ac:dyDescent="0.2">
      <c r="A520" s="40">
        <f t="shared" si="47"/>
        <v>44764</v>
      </c>
      <c r="B520" s="4">
        <f t="shared" si="48"/>
        <v>7</v>
      </c>
      <c r="C520" s="4">
        <f t="shared" si="43"/>
        <v>2022</v>
      </c>
      <c r="D520" s="4">
        <f t="shared" si="44"/>
        <v>7</v>
      </c>
      <c r="E520" s="41">
        <v>511</v>
      </c>
      <c r="F520" s="51">
        <f>'Energía Transada'!G520*1000</f>
        <v>11520</v>
      </c>
      <c r="G520" s="51">
        <f>CMG!F513</f>
        <v>149.0087</v>
      </c>
      <c r="H520" s="18">
        <f t="shared" si="46"/>
        <v>1716580.2240000002</v>
      </c>
      <c r="I520" s="51">
        <f>'Energía Transada'!D520</f>
        <v>267.41159913090002</v>
      </c>
      <c r="J520" s="51">
        <f>CMG!E513</f>
        <v>142.91744</v>
      </c>
      <c r="K520" s="18">
        <f t="shared" si="45"/>
        <v>38217.781174094453</v>
      </c>
    </row>
    <row r="521" spans="1:11" x14ac:dyDescent="0.2">
      <c r="A521" s="40">
        <f t="shared" si="47"/>
        <v>44764</v>
      </c>
      <c r="B521" s="4">
        <f t="shared" si="48"/>
        <v>8</v>
      </c>
      <c r="C521" s="4">
        <f t="shared" si="43"/>
        <v>2022</v>
      </c>
      <c r="D521" s="4">
        <f t="shared" si="44"/>
        <v>7</v>
      </c>
      <c r="E521" s="41">
        <v>512</v>
      </c>
      <c r="F521" s="51">
        <f>'Energía Transada'!G521*1000</f>
        <v>11520</v>
      </c>
      <c r="G521" s="51">
        <f>CMG!F514</f>
        <v>151.38257999999999</v>
      </c>
      <c r="H521" s="18">
        <f t="shared" si="46"/>
        <v>1743927.3215999999</v>
      </c>
      <c r="I521" s="51">
        <f>'Energía Transada'!D521</f>
        <v>550.8541056424001</v>
      </c>
      <c r="J521" s="51">
        <f>CMG!E514</f>
        <v>145.19030000000001</v>
      </c>
      <c r="K521" s="18">
        <f t="shared" si="45"/>
        <v>79978.672854451768</v>
      </c>
    </row>
    <row r="522" spans="1:11" x14ac:dyDescent="0.2">
      <c r="A522" s="40">
        <f t="shared" si="47"/>
        <v>44764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7</v>
      </c>
      <c r="E522" s="41">
        <v>513</v>
      </c>
      <c r="F522" s="51">
        <f>'Energía Transada'!G522*1000</f>
        <v>0</v>
      </c>
      <c r="G522" s="51">
        <f>CMG!F515</f>
        <v>152.92812000000001</v>
      </c>
      <c r="H522" s="18">
        <f t="shared" si="46"/>
        <v>0</v>
      </c>
      <c r="I522" s="51">
        <f>'Energía Transada'!D522</f>
        <v>207.24878423479998</v>
      </c>
      <c r="J522" s="51">
        <f>CMG!E515</f>
        <v>147.53387000000001</v>
      </c>
      <c r="K522" s="18">
        <f t="shared" ref="K522:K585" si="51">I522*J522</f>
        <v>30576.21519095503</v>
      </c>
    </row>
    <row r="523" spans="1:11" x14ac:dyDescent="0.2">
      <c r="A523" s="40">
        <f t="shared" si="47"/>
        <v>44764</v>
      </c>
      <c r="B523" s="4">
        <f t="shared" si="48"/>
        <v>10</v>
      </c>
      <c r="C523" s="4">
        <f t="shared" si="49"/>
        <v>2022</v>
      </c>
      <c r="D523" s="4">
        <f t="shared" si="50"/>
        <v>7</v>
      </c>
      <c r="E523" s="41">
        <v>514</v>
      </c>
      <c r="F523" s="51">
        <f>'Energía Transada'!G523*1000</f>
        <v>0</v>
      </c>
      <c r="G523" s="51">
        <f>CMG!F516</f>
        <v>202.01179999999999</v>
      </c>
      <c r="H523" s="18">
        <f t="shared" ref="H523:H586" si="52">F523*G523</f>
        <v>0</v>
      </c>
      <c r="I523" s="51">
        <f>'Energía Transada'!D523</f>
        <v>165.22012874430001</v>
      </c>
      <c r="J523" s="51">
        <f>CMG!E516</f>
        <v>194.89017000000001</v>
      </c>
      <c r="K523" s="18">
        <f t="shared" si="51"/>
        <v>32199.778978398517</v>
      </c>
    </row>
    <row r="524" spans="1:11" x14ac:dyDescent="0.2">
      <c r="A524" s="40">
        <f t="shared" ref="A524:A587" si="53">IF(B523=24,A523+1,A523)</f>
        <v>44764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7</v>
      </c>
      <c r="E524" s="41">
        <v>515</v>
      </c>
      <c r="F524" s="51">
        <f>'Energía Transada'!G524*1000</f>
        <v>0</v>
      </c>
      <c r="G524" s="51">
        <f>CMG!F517</f>
        <v>367.65782999999999</v>
      </c>
      <c r="H524" s="18">
        <f t="shared" si="52"/>
        <v>0</v>
      </c>
      <c r="I524" s="51">
        <f>'Energía Transada'!D524</f>
        <v>2.2601763044000003</v>
      </c>
      <c r="J524" s="51">
        <f>CMG!E517</f>
        <v>354.68738000000002</v>
      </c>
      <c r="K524" s="18">
        <f t="shared" si="51"/>
        <v>801.65601174571862</v>
      </c>
    </row>
    <row r="525" spans="1:11" x14ac:dyDescent="0.2">
      <c r="A525" s="40">
        <f t="shared" si="53"/>
        <v>44764</v>
      </c>
      <c r="B525" s="4">
        <f t="shared" si="54"/>
        <v>12</v>
      </c>
      <c r="C525" s="4">
        <f t="shared" si="49"/>
        <v>2022</v>
      </c>
      <c r="D525" s="4">
        <f t="shared" si="50"/>
        <v>7</v>
      </c>
      <c r="E525" s="41">
        <v>516</v>
      </c>
      <c r="F525" s="51">
        <f>'Energía Transada'!G525*1000</f>
        <v>0</v>
      </c>
      <c r="G525" s="51">
        <f>CMG!F518</f>
        <v>369.01145000000002</v>
      </c>
      <c r="H525" s="18">
        <f t="shared" si="52"/>
        <v>0</v>
      </c>
      <c r="I525" s="51">
        <f>'Energía Transada'!D525</f>
        <v>49.313584709200001</v>
      </c>
      <c r="J525" s="51">
        <f>CMG!E518</f>
        <v>355.99049000000002</v>
      </c>
      <c r="K525" s="18">
        <f t="shared" si="51"/>
        <v>17555.167184284615</v>
      </c>
    </row>
    <row r="526" spans="1:11" x14ac:dyDescent="0.2">
      <c r="A526" s="40">
        <f t="shared" si="53"/>
        <v>44764</v>
      </c>
      <c r="B526" s="4">
        <f t="shared" si="54"/>
        <v>13</v>
      </c>
      <c r="C526" s="4">
        <f t="shared" si="49"/>
        <v>2022</v>
      </c>
      <c r="D526" s="4">
        <f t="shared" si="50"/>
        <v>7</v>
      </c>
      <c r="E526" s="41">
        <v>517</v>
      </c>
      <c r="F526" s="51">
        <f>'Energía Transada'!G526*1000</f>
        <v>0</v>
      </c>
      <c r="G526" s="51">
        <f>CMG!F519</f>
        <v>369.01145000000002</v>
      </c>
      <c r="H526" s="18">
        <f t="shared" si="52"/>
        <v>0</v>
      </c>
      <c r="I526" s="51">
        <f>'Energía Transada'!D526</f>
        <v>513.14610134550003</v>
      </c>
      <c r="J526" s="51">
        <f>CMG!E519</f>
        <v>355.99049000000002</v>
      </c>
      <c r="K526" s="18">
        <f t="shared" si="51"/>
        <v>182675.13205957421</v>
      </c>
    </row>
    <row r="527" spans="1:11" x14ac:dyDescent="0.2">
      <c r="A527" s="40">
        <f t="shared" si="53"/>
        <v>44764</v>
      </c>
      <c r="B527" s="4">
        <f t="shared" si="54"/>
        <v>14</v>
      </c>
      <c r="C527" s="4">
        <f t="shared" si="49"/>
        <v>2022</v>
      </c>
      <c r="D527" s="4">
        <f t="shared" si="50"/>
        <v>7</v>
      </c>
      <c r="E527" s="41">
        <v>518</v>
      </c>
      <c r="F527" s="51">
        <f>'Energía Transada'!G527*1000</f>
        <v>0</v>
      </c>
      <c r="G527" s="51">
        <f>CMG!F520</f>
        <v>369.42561000000001</v>
      </c>
      <c r="H527" s="18">
        <f t="shared" si="52"/>
        <v>0</v>
      </c>
      <c r="I527" s="51">
        <f>'Energía Transada'!D527</f>
        <v>2557.3174409188</v>
      </c>
      <c r="J527" s="51">
        <f>CMG!E520</f>
        <v>356.38445000000002</v>
      </c>
      <c r="K527" s="18">
        <f t="shared" si="51"/>
        <v>911388.16965725413</v>
      </c>
    </row>
    <row r="528" spans="1:11" x14ac:dyDescent="0.2">
      <c r="A528" s="40">
        <f t="shared" si="53"/>
        <v>44764</v>
      </c>
      <c r="B528" s="4">
        <f t="shared" si="54"/>
        <v>15</v>
      </c>
      <c r="C528" s="4">
        <f t="shared" si="49"/>
        <v>2022</v>
      </c>
      <c r="D528" s="4">
        <f t="shared" si="50"/>
        <v>7</v>
      </c>
      <c r="E528" s="41">
        <v>519</v>
      </c>
      <c r="F528" s="51">
        <f>'Energía Transada'!G528*1000</f>
        <v>0</v>
      </c>
      <c r="G528" s="51">
        <f>CMG!F521</f>
        <v>398.57882999999998</v>
      </c>
      <c r="H528" s="18">
        <f t="shared" si="52"/>
        <v>0</v>
      </c>
      <c r="I528" s="51">
        <f>'Energía Transada'!D528</f>
        <v>9572.958858880902</v>
      </c>
      <c r="J528" s="51">
        <f>CMG!E521</f>
        <v>384.50729999999999</v>
      </c>
      <c r="K528" s="18">
        <f t="shared" si="51"/>
        <v>3680872.5638393764</v>
      </c>
    </row>
    <row r="529" spans="1:11" x14ac:dyDescent="0.2">
      <c r="A529" s="40">
        <f t="shared" si="53"/>
        <v>44764</v>
      </c>
      <c r="B529" s="4">
        <f t="shared" si="54"/>
        <v>16</v>
      </c>
      <c r="C529" s="4">
        <f t="shared" si="49"/>
        <v>2022</v>
      </c>
      <c r="D529" s="4">
        <f t="shared" si="50"/>
        <v>7</v>
      </c>
      <c r="E529" s="41">
        <v>520</v>
      </c>
      <c r="F529" s="51">
        <f>'Energía Transada'!G529*1000</f>
        <v>0</v>
      </c>
      <c r="G529" s="51">
        <f>CMG!F522</f>
        <v>401.74063000000001</v>
      </c>
      <c r="H529" s="18">
        <f t="shared" si="52"/>
        <v>0</v>
      </c>
      <c r="I529" s="51">
        <f>'Energía Transada'!D529</f>
        <v>15132.765976562501</v>
      </c>
      <c r="J529" s="51">
        <f>CMG!E522</f>
        <v>387.56808999999998</v>
      </c>
      <c r="K529" s="18">
        <f t="shared" si="51"/>
        <v>5864977.205953313</v>
      </c>
    </row>
    <row r="530" spans="1:11" x14ac:dyDescent="0.2">
      <c r="A530" s="40">
        <f t="shared" si="53"/>
        <v>44764</v>
      </c>
      <c r="B530" s="4">
        <f t="shared" si="54"/>
        <v>17</v>
      </c>
      <c r="C530" s="4">
        <f t="shared" si="49"/>
        <v>2022</v>
      </c>
      <c r="D530" s="4">
        <f t="shared" si="50"/>
        <v>7</v>
      </c>
      <c r="E530" s="41">
        <v>521</v>
      </c>
      <c r="F530" s="51">
        <f>'Energía Transada'!G530*1000</f>
        <v>0</v>
      </c>
      <c r="G530" s="51">
        <f>CMG!F523</f>
        <v>401.74063000000001</v>
      </c>
      <c r="H530" s="18">
        <f t="shared" si="52"/>
        <v>0</v>
      </c>
      <c r="I530" s="51">
        <f>'Energía Transada'!D530</f>
        <v>15874.167462887301</v>
      </c>
      <c r="J530" s="51">
        <f>CMG!E523</f>
        <v>387.56808999999998</v>
      </c>
      <c r="K530" s="18">
        <f t="shared" si="51"/>
        <v>6152320.7639313769</v>
      </c>
    </row>
    <row r="531" spans="1:11" x14ac:dyDescent="0.2">
      <c r="A531" s="40">
        <f t="shared" si="53"/>
        <v>44764</v>
      </c>
      <c r="B531" s="4">
        <f t="shared" si="54"/>
        <v>18</v>
      </c>
      <c r="C531" s="4">
        <f t="shared" si="49"/>
        <v>2022</v>
      </c>
      <c r="D531" s="4">
        <f t="shared" si="50"/>
        <v>7</v>
      </c>
      <c r="E531" s="41">
        <v>522</v>
      </c>
      <c r="F531" s="51">
        <f>'Energía Transada'!G531*1000</f>
        <v>0</v>
      </c>
      <c r="G531" s="51">
        <f>CMG!F524</f>
        <v>401.74063000000001</v>
      </c>
      <c r="H531" s="18">
        <f t="shared" si="52"/>
        <v>0</v>
      </c>
      <c r="I531" s="51">
        <f>'Energía Transada'!D531</f>
        <v>15060.0929062633</v>
      </c>
      <c r="J531" s="51">
        <f>CMG!E524</f>
        <v>387.56808999999998</v>
      </c>
      <c r="K531" s="18">
        <f t="shared" si="51"/>
        <v>5836811.4429030158</v>
      </c>
    </row>
    <row r="532" spans="1:11" x14ac:dyDescent="0.2">
      <c r="A532" s="40">
        <f t="shared" si="53"/>
        <v>44764</v>
      </c>
      <c r="B532" s="4">
        <f t="shared" si="54"/>
        <v>19</v>
      </c>
      <c r="C532" s="4">
        <f t="shared" si="49"/>
        <v>2022</v>
      </c>
      <c r="D532" s="4">
        <f t="shared" si="50"/>
        <v>7</v>
      </c>
      <c r="E532" s="41">
        <v>523</v>
      </c>
      <c r="F532" s="51">
        <f>'Energía Transada'!G532*1000</f>
        <v>11520</v>
      </c>
      <c r="G532" s="51">
        <f>CMG!F525</f>
        <v>402.84170999999998</v>
      </c>
      <c r="H532" s="18">
        <f t="shared" si="52"/>
        <v>4640736.4991999995</v>
      </c>
      <c r="I532" s="51">
        <f>'Energía Transada'!D532</f>
        <v>15187.958378912901</v>
      </c>
      <c r="J532" s="51">
        <f>CMG!E525</f>
        <v>406.57929999999999</v>
      </c>
      <c r="K532" s="18">
        <f t="shared" si="51"/>
        <v>6175109.4861275423</v>
      </c>
    </row>
    <row r="533" spans="1:11" x14ac:dyDescent="0.2">
      <c r="A533" s="40">
        <f t="shared" si="53"/>
        <v>44764</v>
      </c>
      <c r="B533" s="4">
        <f t="shared" si="54"/>
        <v>20</v>
      </c>
      <c r="C533" s="4">
        <f t="shared" si="49"/>
        <v>2022</v>
      </c>
      <c r="D533" s="4">
        <f t="shared" si="50"/>
        <v>7</v>
      </c>
      <c r="E533" s="41">
        <v>524</v>
      </c>
      <c r="F533" s="51">
        <f>'Energía Transada'!G533*1000</f>
        <v>11520</v>
      </c>
      <c r="G533" s="51">
        <f>CMG!F526</f>
        <v>400.95271000000002</v>
      </c>
      <c r="H533" s="18">
        <f t="shared" si="52"/>
        <v>4618975.2192000002</v>
      </c>
      <c r="I533" s="51">
        <f>'Energía Transada'!D533</f>
        <v>15322.933117200801</v>
      </c>
      <c r="J533" s="51">
        <f>CMG!E526</f>
        <v>404.67009999999999</v>
      </c>
      <c r="K533" s="18">
        <f t="shared" si="51"/>
        <v>6200732.8768309597</v>
      </c>
    </row>
    <row r="534" spans="1:11" x14ac:dyDescent="0.2">
      <c r="A534" s="40">
        <f t="shared" si="53"/>
        <v>44764</v>
      </c>
      <c r="B534" s="4">
        <f t="shared" si="54"/>
        <v>21</v>
      </c>
      <c r="C534" s="4">
        <f t="shared" si="49"/>
        <v>2022</v>
      </c>
      <c r="D534" s="4">
        <f t="shared" si="50"/>
        <v>7</v>
      </c>
      <c r="E534" s="41">
        <v>525</v>
      </c>
      <c r="F534" s="51">
        <f>'Energía Transada'!G534*1000</f>
        <v>11520</v>
      </c>
      <c r="G534" s="51">
        <f>CMG!F527</f>
        <v>373.59757000000002</v>
      </c>
      <c r="H534" s="18">
        <f t="shared" si="52"/>
        <v>4303844.0064000003</v>
      </c>
      <c r="I534" s="51">
        <f>'Energía Transada'!D534</f>
        <v>14456.421232438501</v>
      </c>
      <c r="J534" s="51">
        <f>CMG!E527</f>
        <v>377.06241999999997</v>
      </c>
      <c r="K534" s="18">
        <f t="shared" si="51"/>
        <v>5450973.1744426433</v>
      </c>
    </row>
    <row r="535" spans="1:11" x14ac:dyDescent="0.2">
      <c r="A535" s="40">
        <f t="shared" si="53"/>
        <v>44764</v>
      </c>
      <c r="B535" s="4">
        <f t="shared" si="54"/>
        <v>22</v>
      </c>
      <c r="C535" s="4">
        <f t="shared" si="49"/>
        <v>2022</v>
      </c>
      <c r="D535" s="4">
        <f t="shared" si="50"/>
        <v>7</v>
      </c>
      <c r="E535" s="41">
        <v>526</v>
      </c>
      <c r="F535" s="51">
        <f>'Energía Transada'!G535*1000</f>
        <v>11520</v>
      </c>
      <c r="G535" s="51">
        <f>CMG!F528</f>
        <v>370.12261999999998</v>
      </c>
      <c r="H535" s="18">
        <f t="shared" si="52"/>
        <v>4263812.5823999997</v>
      </c>
      <c r="I535" s="51">
        <f>'Energía Transada'!D535</f>
        <v>14908.290810550201</v>
      </c>
      <c r="J535" s="51">
        <f>CMG!E528</f>
        <v>373.55716999999999</v>
      </c>
      <c r="K535" s="18">
        <f t="shared" si="51"/>
        <v>5569098.9247261388</v>
      </c>
    </row>
    <row r="536" spans="1:11" x14ac:dyDescent="0.2">
      <c r="A536" s="40">
        <f t="shared" si="53"/>
        <v>44764</v>
      </c>
      <c r="B536" s="4">
        <f t="shared" si="54"/>
        <v>23</v>
      </c>
      <c r="C536" s="4">
        <f t="shared" si="49"/>
        <v>2022</v>
      </c>
      <c r="D536" s="4">
        <f t="shared" si="50"/>
        <v>7</v>
      </c>
      <c r="E536" s="41">
        <v>527</v>
      </c>
      <c r="F536" s="51">
        <f>'Energía Transada'!G536*1000</f>
        <v>11520</v>
      </c>
      <c r="G536" s="51">
        <f>CMG!F529</f>
        <v>370.12261999999998</v>
      </c>
      <c r="H536" s="18">
        <f t="shared" si="52"/>
        <v>4263812.5823999997</v>
      </c>
      <c r="I536" s="51">
        <f>'Energía Transada'!D536</f>
        <v>14220.5610585871</v>
      </c>
      <c r="J536" s="51">
        <f>CMG!E529</f>
        <v>373.55716999999999</v>
      </c>
      <c r="K536" s="18">
        <f t="shared" si="51"/>
        <v>5312192.5448580012</v>
      </c>
    </row>
    <row r="537" spans="1:11" x14ac:dyDescent="0.2">
      <c r="A537" s="40">
        <f t="shared" si="53"/>
        <v>44764</v>
      </c>
      <c r="B537" s="4">
        <f t="shared" si="54"/>
        <v>24</v>
      </c>
      <c r="C537" s="4">
        <f t="shared" si="49"/>
        <v>2022</v>
      </c>
      <c r="D537" s="4">
        <f t="shared" si="50"/>
        <v>7</v>
      </c>
      <c r="E537" s="41">
        <v>528</v>
      </c>
      <c r="F537" s="51">
        <f>'Energía Transada'!G537*1000</f>
        <v>11520</v>
      </c>
      <c r="G537" s="51">
        <f>CMG!F530</f>
        <v>367.51641000000001</v>
      </c>
      <c r="H537" s="18">
        <f t="shared" si="52"/>
        <v>4233789.0432000002</v>
      </c>
      <c r="I537" s="51">
        <f>'Energía Transada'!D537</f>
        <v>10213.7986425748</v>
      </c>
      <c r="J537" s="51">
        <f>CMG!E530</f>
        <v>370.92065000000002</v>
      </c>
      <c r="K537" s="18">
        <f t="shared" si="51"/>
        <v>3788508.8314729631</v>
      </c>
    </row>
    <row r="538" spans="1:11" x14ac:dyDescent="0.2">
      <c r="A538" s="40">
        <f t="shared" si="53"/>
        <v>44765</v>
      </c>
      <c r="B538" s="4">
        <f t="shared" si="54"/>
        <v>1</v>
      </c>
      <c r="C538" s="4">
        <f t="shared" si="49"/>
        <v>2022</v>
      </c>
      <c r="D538" s="4">
        <f t="shared" si="50"/>
        <v>7</v>
      </c>
      <c r="E538" s="41">
        <v>529</v>
      </c>
      <c r="F538" s="51">
        <f>'Energía Transada'!G538*1000</f>
        <v>11520</v>
      </c>
      <c r="G538" s="51">
        <f>CMG!F531</f>
        <v>197.30905999999999</v>
      </c>
      <c r="H538" s="18">
        <f t="shared" si="52"/>
        <v>2273000.3711999999</v>
      </c>
      <c r="I538" s="51">
        <f>'Energía Transada'!D538</f>
        <v>4870.3034262820001</v>
      </c>
      <c r="J538" s="51">
        <f>CMG!E531</f>
        <v>169.02372</v>
      </c>
      <c r="K538" s="18">
        <f t="shared" si="51"/>
        <v>823196.80263892945</v>
      </c>
    </row>
    <row r="539" spans="1:11" x14ac:dyDescent="0.2">
      <c r="A539" s="40">
        <f t="shared" si="53"/>
        <v>44765</v>
      </c>
      <c r="B539" s="4">
        <f t="shared" si="54"/>
        <v>2</v>
      </c>
      <c r="C539" s="4">
        <f t="shared" si="49"/>
        <v>2022</v>
      </c>
      <c r="D539" s="4">
        <f t="shared" si="50"/>
        <v>7</v>
      </c>
      <c r="E539" s="41">
        <v>530</v>
      </c>
      <c r="F539" s="51">
        <f>'Energía Transada'!G539*1000</f>
        <v>11520</v>
      </c>
      <c r="G539" s="51">
        <f>CMG!F532</f>
        <v>153.06628000000001</v>
      </c>
      <c r="H539" s="18">
        <f t="shared" si="52"/>
        <v>1763323.5456000001</v>
      </c>
      <c r="I539" s="51">
        <f>'Energía Transada'!D539</f>
        <v>1710.2607351228003</v>
      </c>
      <c r="J539" s="51">
        <f>CMG!E532</f>
        <v>131.12218999999999</v>
      </c>
      <c r="K539" s="18">
        <f t="shared" si="51"/>
        <v>224253.13306031146</v>
      </c>
    </row>
    <row r="540" spans="1:11" x14ac:dyDescent="0.2">
      <c r="A540" s="40">
        <f t="shared" si="53"/>
        <v>44765</v>
      </c>
      <c r="B540" s="4">
        <f t="shared" si="54"/>
        <v>3</v>
      </c>
      <c r="C540" s="4">
        <f t="shared" si="49"/>
        <v>2022</v>
      </c>
      <c r="D540" s="4">
        <f t="shared" si="50"/>
        <v>7</v>
      </c>
      <c r="E540" s="41">
        <v>531</v>
      </c>
      <c r="F540" s="51">
        <f>'Energía Transada'!G540*1000</f>
        <v>11520</v>
      </c>
      <c r="G540" s="51">
        <f>CMG!F533</f>
        <v>144.55564000000001</v>
      </c>
      <c r="H540" s="18">
        <f t="shared" si="52"/>
        <v>1665280.9728000001</v>
      </c>
      <c r="I540" s="51">
        <f>'Energía Transada'!D540</f>
        <v>1908.9189077924002</v>
      </c>
      <c r="J540" s="51">
        <f>CMG!E533</f>
        <v>123.83183</v>
      </c>
      <c r="K540" s="18">
        <f t="shared" si="51"/>
        <v>236384.92167353418</v>
      </c>
    </row>
    <row r="541" spans="1:11" x14ac:dyDescent="0.2">
      <c r="A541" s="40">
        <f t="shared" si="53"/>
        <v>44765</v>
      </c>
      <c r="B541" s="4">
        <f t="shared" si="54"/>
        <v>4</v>
      </c>
      <c r="C541" s="4">
        <f t="shared" si="49"/>
        <v>2022</v>
      </c>
      <c r="D541" s="4">
        <f t="shared" si="50"/>
        <v>7</v>
      </c>
      <c r="E541" s="41">
        <v>532</v>
      </c>
      <c r="F541" s="51">
        <f>'Energía Transada'!G541*1000</f>
        <v>11520</v>
      </c>
      <c r="G541" s="51">
        <f>CMG!F534</f>
        <v>142.9599</v>
      </c>
      <c r="H541" s="18">
        <f t="shared" si="52"/>
        <v>1646898.048</v>
      </c>
      <c r="I541" s="51">
        <f>'Energía Transada'!D541</f>
        <v>1255.3172204594</v>
      </c>
      <c r="J541" s="51">
        <f>CMG!E534</f>
        <v>122.46554</v>
      </c>
      <c r="K541" s="18">
        <f t="shared" si="51"/>
        <v>153733.10127485948</v>
      </c>
    </row>
    <row r="542" spans="1:11" x14ac:dyDescent="0.2">
      <c r="A542" s="40">
        <f t="shared" si="53"/>
        <v>44765</v>
      </c>
      <c r="B542" s="4">
        <f t="shared" si="54"/>
        <v>5</v>
      </c>
      <c r="C542" s="4">
        <f t="shared" si="49"/>
        <v>2022</v>
      </c>
      <c r="D542" s="4">
        <f t="shared" si="50"/>
        <v>7</v>
      </c>
      <c r="E542" s="41">
        <v>533</v>
      </c>
      <c r="F542" s="51">
        <f>'Energía Transada'!G542*1000</f>
        <v>11520</v>
      </c>
      <c r="G542" s="51">
        <f>CMG!F535</f>
        <v>141.37458000000001</v>
      </c>
      <c r="H542" s="18">
        <f t="shared" si="52"/>
        <v>1628635.1616</v>
      </c>
      <c r="I542" s="51">
        <f>'Energía Transada'!D542</f>
        <v>3108.8762988248</v>
      </c>
      <c r="J542" s="51">
        <f>CMG!E535</f>
        <v>121.09925</v>
      </c>
      <c r="K542" s="18">
        <f t="shared" si="51"/>
        <v>376482.58813045913</v>
      </c>
    </row>
    <row r="543" spans="1:11" x14ac:dyDescent="0.2">
      <c r="A543" s="40">
        <f t="shared" si="53"/>
        <v>44765</v>
      </c>
      <c r="B543" s="4">
        <f t="shared" si="54"/>
        <v>6</v>
      </c>
      <c r="C543" s="4">
        <f t="shared" si="49"/>
        <v>2022</v>
      </c>
      <c r="D543" s="4">
        <f t="shared" si="50"/>
        <v>7</v>
      </c>
      <c r="E543" s="41">
        <v>534</v>
      </c>
      <c r="F543" s="51">
        <f>'Energía Transada'!G543*1000</f>
        <v>11520</v>
      </c>
      <c r="G543" s="51">
        <f>CMG!F536</f>
        <v>141.06169</v>
      </c>
      <c r="H543" s="18">
        <f t="shared" si="52"/>
        <v>1625030.6688000001</v>
      </c>
      <c r="I543" s="51">
        <f>'Energía Transada'!D543</f>
        <v>5648.1850332131007</v>
      </c>
      <c r="J543" s="51">
        <f>CMG!E536</f>
        <v>120.8385</v>
      </c>
      <c r="K543" s="18">
        <f t="shared" si="51"/>
        <v>682518.20713592123</v>
      </c>
    </row>
    <row r="544" spans="1:11" x14ac:dyDescent="0.2">
      <c r="A544" s="40">
        <f t="shared" si="53"/>
        <v>44765</v>
      </c>
      <c r="B544" s="4">
        <f t="shared" si="54"/>
        <v>7</v>
      </c>
      <c r="C544" s="4">
        <f t="shared" si="49"/>
        <v>2022</v>
      </c>
      <c r="D544" s="4">
        <f t="shared" si="50"/>
        <v>7</v>
      </c>
      <c r="E544" s="41">
        <v>535</v>
      </c>
      <c r="F544" s="51">
        <f>'Energía Transada'!G544*1000</f>
        <v>11520</v>
      </c>
      <c r="G544" s="51">
        <f>CMG!F537</f>
        <v>141.16598999999999</v>
      </c>
      <c r="H544" s="18">
        <f t="shared" si="52"/>
        <v>1626232.2047999999</v>
      </c>
      <c r="I544" s="51">
        <f>'Energía Transada'!D544</f>
        <v>10352.688828125001</v>
      </c>
      <c r="J544" s="51">
        <f>CMG!E537</f>
        <v>120.92194000000001</v>
      </c>
      <c r="K544" s="18">
        <f t="shared" si="51"/>
        <v>1251867.2173132019</v>
      </c>
    </row>
    <row r="545" spans="1:11" x14ac:dyDescent="0.2">
      <c r="A545" s="40">
        <f t="shared" si="53"/>
        <v>44765</v>
      </c>
      <c r="B545" s="4">
        <f t="shared" si="54"/>
        <v>8</v>
      </c>
      <c r="C545" s="4">
        <f t="shared" si="49"/>
        <v>2022</v>
      </c>
      <c r="D545" s="4">
        <f t="shared" si="50"/>
        <v>7</v>
      </c>
      <c r="E545" s="41">
        <v>536</v>
      </c>
      <c r="F545" s="51">
        <f>'Energía Transada'!G545*1000</f>
        <v>11520</v>
      </c>
      <c r="G545" s="51">
        <f>CMG!F538</f>
        <v>142.11509000000001</v>
      </c>
      <c r="H545" s="18">
        <f t="shared" si="52"/>
        <v>1637165.8368000002</v>
      </c>
      <c r="I545" s="51">
        <f>'Energía Transada'!D545</f>
        <v>8824.9573125133011</v>
      </c>
      <c r="J545" s="51">
        <f>CMG!E538</f>
        <v>121.73546</v>
      </c>
      <c r="K545" s="18">
        <f t="shared" si="51"/>
        <v>1074310.2379191704</v>
      </c>
    </row>
    <row r="546" spans="1:11" x14ac:dyDescent="0.2">
      <c r="A546" s="40">
        <f t="shared" si="53"/>
        <v>44765</v>
      </c>
      <c r="B546" s="4">
        <f t="shared" si="54"/>
        <v>9</v>
      </c>
      <c r="C546" s="4">
        <f t="shared" si="49"/>
        <v>2022</v>
      </c>
      <c r="D546" s="4">
        <f t="shared" si="50"/>
        <v>7</v>
      </c>
      <c r="E546" s="41">
        <v>537</v>
      </c>
      <c r="F546" s="51">
        <f>'Energía Transada'!G546*1000</f>
        <v>0</v>
      </c>
      <c r="G546" s="51">
        <f>CMG!F539</f>
        <v>146.31826000000001</v>
      </c>
      <c r="H546" s="18">
        <f t="shared" si="52"/>
        <v>0</v>
      </c>
      <c r="I546" s="51">
        <f>'Energía Transada'!D546</f>
        <v>7388.9002031250002</v>
      </c>
      <c r="J546" s="51">
        <f>CMG!E539</f>
        <v>123.08089</v>
      </c>
      <c r="K546" s="18">
        <f t="shared" si="51"/>
        <v>909432.41312180576</v>
      </c>
    </row>
    <row r="547" spans="1:11" x14ac:dyDescent="0.2">
      <c r="A547" s="40">
        <f t="shared" si="53"/>
        <v>44765</v>
      </c>
      <c r="B547" s="4">
        <f t="shared" si="54"/>
        <v>10</v>
      </c>
      <c r="C547" s="4">
        <f t="shared" si="49"/>
        <v>2022</v>
      </c>
      <c r="D547" s="4">
        <f t="shared" si="50"/>
        <v>7</v>
      </c>
      <c r="E547" s="41">
        <v>538</v>
      </c>
      <c r="F547" s="51">
        <f>'Energía Transada'!G547*1000</f>
        <v>0</v>
      </c>
      <c r="G547" s="51">
        <f>CMG!F540</f>
        <v>146.31826000000001</v>
      </c>
      <c r="H547" s="18">
        <f t="shared" si="52"/>
        <v>0</v>
      </c>
      <c r="I547" s="51">
        <f>'Energía Transada'!D547</f>
        <v>8757.9728496260013</v>
      </c>
      <c r="J547" s="51">
        <f>CMG!E540</f>
        <v>123.08089</v>
      </c>
      <c r="K547" s="18">
        <f t="shared" si="51"/>
        <v>1077939.0929278044</v>
      </c>
    </row>
    <row r="548" spans="1:11" x14ac:dyDescent="0.2">
      <c r="A548" s="40">
        <f t="shared" si="53"/>
        <v>44765</v>
      </c>
      <c r="B548" s="4">
        <f t="shared" si="54"/>
        <v>11</v>
      </c>
      <c r="C548" s="4">
        <f t="shared" si="49"/>
        <v>2022</v>
      </c>
      <c r="D548" s="4">
        <f t="shared" si="50"/>
        <v>7</v>
      </c>
      <c r="E548" s="41">
        <v>539</v>
      </c>
      <c r="F548" s="51">
        <f>'Energía Transada'!G548*1000</f>
        <v>0</v>
      </c>
      <c r="G548" s="51">
        <f>CMG!F541</f>
        <v>133.27071000000001</v>
      </c>
      <c r="H548" s="18">
        <f t="shared" si="52"/>
        <v>0</v>
      </c>
      <c r="I548" s="51">
        <f>'Energía Transada'!D548</f>
        <v>5496.0485542066999</v>
      </c>
      <c r="J548" s="51">
        <f>CMG!E541</f>
        <v>112.09842</v>
      </c>
      <c r="K548" s="18">
        <f t="shared" si="51"/>
        <v>616098.35916985548</v>
      </c>
    </row>
    <row r="549" spans="1:11" x14ac:dyDescent="0.2">
      <c r="A549" s="40">
        <f t="shared" si="53"/>
        <v>44765</v>
      </c>
      <c r="B549" s="4">
        <f t="shared" si="54"/>
        <v>12</v>
      </c>
      <c r="C549" s="4">
        <f t="shared" si="49"/>
        <v>2022</v>
      </c>
      <c r="D549" s="4">
        <f t="shared" si="50"/>
        <v>7</v>
      </c>
      <c r="E549" s="41">
        <v>540</v>
      </c>
      <c r="F549" s="51">
        <f>'Energía Transada'!G549*1000</f>
        <v>0</v>
      </c>
      <c r="G549" s="51">
        <f>CMG!F542</f>
        <v>95.108429999999998</v>
      </c>
      <c r="H549" s="18">
        <f t="shared" si="52"/>
        <v>0</v>
      </c>
      <c r="I549" s="51">
        <f>'Energía Transada'!D549</f>
        <v>6480.2595293135</v>
      </c>
      <c r="J549" s="51">
        <f>CMG!E542</f>
        <v>80.006230000000002</v>
      </c>
      <c r="K549" s="18">
        <f t="shared" si="51"/>
        <v>518461.13436194765</v>
      </c>
    </row>
    <row r="550" spans="1:11" x14ac:dyDescent="0.2">
      <c r="A550" s="40">
        <f t="shared" si="53"/>
        <v>44765</v>
      </c>
      <c r="B550" s="4">
        <f t="shared" si="54"/>
        <v>13</v>
      </c>
      <c r="C550" s="4">
        <f t="shared" si="49"/>
        <v>2022</v>
      </c>
      <c r="D550" s="4">
        <f t="shared" si="50"/>
        <v>7</v>
      </c>
      <c r="E550" s="41">
        <v>541</v>
      </c>
      <c r="F550" s="51">
        <f>'Energía Transada'!G550*1000</f>
        <v>0</v>
      </c>
      <c r="G550" s="51">
        <f>CMG!F543</f>
        <v>95.108429999999998</v>
      </c>
      <c r="H550" s="18">
        <f t="shared" si="52"/>
        <v>0</v>
      </c>
      <c r="I550" s="51">
        <f>'Energía Transada'!D550</f>
        <v>6079.1927041132003</v>
      </c>
      <c r="J550" s="51">
        <f>CMG!E543</f>
        <v>80.006230000000002</v>
      </c>
      <c r="K550" s="18">
        <f t="shared" si="51"/>
        <v>486373.28969960264</v>
      </c>
    </row>
    <row r="551" spans="1:11" x14ac:dyDescent="0.2">
      <c r="A551" s="40">
        <f t="shared" si="53"/>
        <v>44765</v>
      </c>
      <c r="B551" s="4">
        <f t="shared" si="54"/>
        <v>14</v>
      </c>
      <c r="C551" s="4">
        <f t="shared" si="49"/>
        <v>2022</v>
      </c>
      <c r="D551" s="4">
        <f t="shared" si="50"/>
        <v>7</v>
      </c>
      <c r="E551" s="41">
        <v>542</v>
      </c>
      <c r="F551" s="51">
        <f>'Energía Transada'!G551*1000</f>
        <v>0</v>
      </c>
      <c r="G551" s="51">
        <f>CMG!F544</f>
        <v>95.108429999999998</v>
      </c>
      <c r="H551" s="18">
        <f t="shared" si="52"/>
        <v>0</v>
      </c>
      <c r="I551" s="51">
        <f>'Energía Transada'!D551</f>
        <v>7378.7693437367006</v>
      </c>
      <c r="J551" s="51">
        <f>CMG!E544</f>
        <v>80.006230000000002</v>
      </c>
      <c r="K551" s="18">
        <f t="shared" si="51"/>
        <v>590347.51723194751</v>
      </c>
    </row>
    <row r="552" spans="1:11" x14ac:dyDescent="0.2">
      <c r="A552" s="40">
        <f t="shared" si="53"/>
        <v>44765</v>
      </c>
      <c r="B552" s="4">
        <f t="shared" si="54"/>
        <v>15</v>
      </c>
      <c r="C552" s="4">
        <f t="shared" si="49"/>
        <v>2022</v>
      </c>
      <c r="D552" s="4">
        <f t="shared" si="50"/>
        <v>7</v>
      </c>
      <c r="E552" s="41">
        <v>543</v>
      </c>
      <c r="F552" s="51">
        <f>'Energía Transada'!G552*1000</f>
        <v>0</v>
      </c>
      <c r="G552" s="51">
        <f>CMG!F545</f>
        <v>95.108429999999998</v>
      </c>
      <c r="H552" s="18">
        <f t="shared" si="52"/>
        <v>0</v>
      </c>
      <c r="I552" s="51">
        <f>'Energía Transada'!D552</f>
        <v>9022.0630527376998</v>
      </c>
      <c r="J552" s="51">
        <f>CMG!E545</f>
        <v>80.006230000000002</v>
      </c>
      <c r="K552" s="18">
        <f t="shared" si="51"/>
        <v>721821.2516718345</v>
      </c>
    </row>
    <row r="553" spans="1:11" x14ac:dyDescent="0.2">
      <c r="A553" s="40">
        <f t="shared" si="53"/>
        <v>44765</v>
      </c>
      <c r="B553" s="4">
        <f t="shared" si="54"/>
        <v>16</v>
      </c>
      <c r="C553" s="4">
        <f t="shared" si="49"/>
        <v>2022</v>
      </c>
      <c r="D553" s="4">
        <f t="shared" si="50"/>
        <v>7</v>
      </c>
      <c r="E553" s="41">
        <v>544</v>
      </c>
      <c r="F553" s="51">
        <f>'Energía Transada'!G553*1000</f>
        <v>0</v>
      </c>
      <c r="G553" s="51">
        <f>CMG!F546</f>
        <v>95.108429999999998</v>
      </c>
      <c r="H553" s="18">
        <f t="shared" si="52"/>
        <v>0</v>
      </c>
      <c r="I553" s="51">
        <f>'Energía Transada'!D553</f>
        <v>9581.4883281383009</v>
      </c>
      <c r="J553" s="51">
        <f>CMG!E546</f>
        <v>80.006230000000002</v>
      </c>
      <c r="K553" s="18">
        <f t="shared" si="51"/>
        <v>766578.75892334839</v>
      </c>
    </row>
    <row r="554" spans="1:11" x14ac:dyDescent="0.2">
      <c r="A554" s="40">
        <f t="shared" si="53"/>
        <v>44765</v>
      </c>
      <c r="B554" s="4">
        <f t="shared" si="54"/>
        <v>17</v>
      </c>
      <c r="C554" s="4">
        <f t="shared" si="49"/>
        <v>2022</v>
      </c>
      <c r="D554" s="4">
        <f t="shared" si="50"/>
        <v>7</v>
      </c>
      <c r="E554" s="41">
        <v>545</v>
      </c>
      <c r="F554" s="51">
        <f>'Energía Transada'!G554*1000</f>
        <v>0</v>
      </c>
      <c r="G554" s="51">
        <f>CMG!F547</f>
        <v>95.108429999999998</v>
      </c>
      <c r="H554" s="18">
        <f t="shared" si="52"/>
        <v>0</v>
      </c>
      <c r="I554" s="51">
        <f>'Energía Transada'!D554</f>
        <v>6320.2562431757005</v>
      </c>
      <c r="J554" s="51">
        <f>CMG!E547</f>
        <v>80.006230000000002</v>
      </c>
      <c r="K554" s="18">
        <f t="shared" si="51"/>
        <v>505659.87465045106</v>
      </c>
    </row>
    <row r="555" spans="1:11" x14ac:dyDescent="0.2">
      <c r="A555" s="40">
        <f t="shared" si="53"/>
        <v>44765</v>
      </c>
      <c r="B555" s="4">
        <f t="shared" si="54"/>
        <v>18</v>
      </c>
      <c r="C555" s="4">
        <f t="shared" si="49"/>
        <v>2022</v>
      </c>
      <c r="D555" s="4">
        <f t="shared" si="50"/>
        <v>7</v>
      </c>
      <c r="E555" s="41">
        <v>546</v>
      </c>
      <c r="F555" s="51">
        <f>'Energía Transada'!G555*1000</f>
        <v>0</v>
      </c>
      <c r="G555" s="51">
        <f>CMG!F548</f>
        <v>157.51975999999999</v>
      </c>
      <c r="H555" s="18">
        <f t="shared" si="52"/>
        <v>0</v>
      </c>
      <c r="I555" s="51">
        <f>'Energía Transada'!D555</f>
        <v>9906.3286191506013</v>
      </c>
      <c r="J555" s="51">
        <f>CMG!E548</f>
        <v>132.49891</v>
      </c>
      <c r="K555" s="18">
        <f t="shared" si="51"/>
        <v>1312577.7441392597</v>
      </c>
    </row>
    <row r="556" spans="1:11" x14ac:dyDescent="0.2">
      <c r="A556" s="40">
        <f t="shared" si="53"/>
        <v>44765</v>
      </c>
      <c r="B556" s="4">
        <f t="shared" si="54"/>
        <v>19</v>
      </c>
      <c r="C556" s="4">
        <f t="shared" si="49"/>
        <v>2022</v>
      </c>
      <c r="D556" s="4">
        <f t="shared" si="50"/>
        <v>7</v>
      </c>
      <c r="E556" s="41">
        <v>547</v>
      </c>
      <c r="F556" s="51">
        <f>'Energía Transada'!G556*1000</f>
        <v>11520</v>
      </c>
      <c r="G556" s="51">
        <f>CMG!F549</f>
        <v>156.39335</v>
      </c>
      <c r="H556" s="18">
        <f t="shared" si="52"/>
        <v>1801651.392</v>
      </c>
      <c r="I556" s="51">
        <f>'Energía Transada'!D556</f>
        <v>12680.8327871127</v>
      </c>
      <c r="J556" s="51">
        <f>CMG!E549</f>
        <v>127.96199</v>
      </c>
      <c r="K556" s="18">
        <f t="shared" si="51"/>
        <v>1622664.5982961876</v>
      </c>
    </row>
    <row r="557" spans="1:11" x14ac:dyDescent="0.2">
      <c r="A557" s="40">
        <f t="shared" si="53"/>
        <v>44765</v>
      </c>
      <c r="B557" s="4">
        <f t="shared" si="54"/>
        <v>20</v>
      </c>
      <c r="C557" s="4">
        <f t="shared" si="49"/>
        <v>2022</v>
      </c>
      <c r="D557" s="4">
        <f t="shared" si="50"/>
        <v>7</v>
      </c>
      <c r="E557" s="41">
        <v>548</v>
      </c>
      <c r="F557" s="51">
        <f>'Energía Transada'!G557*1000</f>
        <v>11520</v>
      </c>
      <c r="G557" s="51">
        <f>CMG!F550</f>
        <v>136.98367999999999</v>
      </c>
      <c r="H557" s="18">
        <f t="shared" si="52"/>
        <v>1578051.9935999999</v>
      </c>
      <c r="I557" s="51">
        <f>'Energía Transada'!D557</f>
        <v>10588.9347539262</v>
      </c>
      <c r="J557" s="51">
        <f>CMG!E550</f>
        <v>112.07756000000001</v>
      </c>
      <c r="K557" s="18">
        <f t="shared" si="51"/>
        <v>1186781.9702192489</v>
      </c>
    </row>
    <row r="558" spans="1:11" x14ac:dyDescent="0.2">
      <c r="A558" s="40">
        <f t="shared" si="53"/>
        <v>44765</v>
      </c>
      <c r="B558" s="4">
        <f t="shared" si="54"/>
        <v>21</v>
      </c>
      <c r="C558" s="4">
        <f t="shared" si="49"/>
        <v>2022</v>
      </c>
      <c r="D558" s="4">
        <f t="shared" si="50"/>
        <v>7</v>
      </c>
      <c r="E558" s="41">
        <v>549</v>
      </c>
      <c r="F558" s="51">
        <f>'Energía Transada'!G558*1000</f>
        <v>11520</v>
      </c>
      <c r="G558" s="51">
        <f>CMG!F551</f>
        <v>139.00703999999999</v>
      </c>
      <c r="H558" s="18">
        <f t="shared" si="52"/>
        <v>1601361.1007999999</v>
      </c>
      <c r="I558" s="51">
        <f>'Energía Transada'!D558</f>
        <v>10123.941037126</v>
      </c>
      <c r="J558" s="51">
        <f>CMG!E551</f>
        <v>113.73587999999999</v>
      </c>
      <c r="K558" s="18">
        <f t="shared" si="51"/>
        <v>1151455.3429256382</v>
      </c>
    </row>
    <row r="559" spans="1:11" x14ac:dyDescent="0.2">
      <c r="A559" s="40">
        <f t="shared" si="53"/>
        <v>44765</v>
      </c>
      <c r="B559" s="4">
        <f t="shared" si="54"/>
        <v>22</v>
      </c>
      <c r="C559" s="4">
        <f t="shared" si="49"/>
        <v>2022</v>
      </c>
      <c r="D559" s="4">
        <f t="shared" si="50"/>
        <v>7</v>
      </c>
      <c r="E559" s="41">
        <v>550</v>
      </c>
      <c r="F559" s="51">
        <f>'Energía Transada'!G559*1000</f>
        <v>11520</v>
      </c>
      <c r="G559" s="51">
        <f>CMG!F552</f>
        <v>147.51768000000001</v>
      </c>
      <c r="H559" s="18">
        <f t="shared" si="52"/>
        <v>1699403.6736000001</v>
      </c>
      <c r="I559" s="51">
        <f>'Energía Transada'!D559</f>
        <v>7867.1759961004009</v>
      </c>
      <c r="J559" s="51">
        <f>CMG!E552</f>
        <v>120.69249000000001</v>
      </c>
      <c r="K559" s="18">
        <f t="shared" si="51"/>
        <v>949509.06023758778</v>
      </c>
    </row>
    <row r="560" spans="1:11" x14ac:dyDescent="0.2">
      <c r="A560" s="40">
        <f t="shared" si="53"/>
        <v>44765</v>
      </c>
      <c r="B560" s="4">
        <f t="shared" si="54"/>
        <v>23</v>
      </c>
      <c r="C560" s="4">
        <f t="shared" si="49"/>
        <v>2022</v>
      </c>
      <c r="D560" s="4">
        <f t="shared" si="50"/>
        <v>7</v>
      </c>
      <c r="E560" s="41">
        <v>551</v>
      </c>
      <c r="F560" s="51">
        <f>'Energía Transada'!G560*1000</f>
        <v>11520</v>
      </c>
      <c r="G560" s="51">
        <f>CMG!F553</f>
        <v>145.89063999999999</v>
      </c>
      <c r="H560" s="18">
        <f t="shared" si="52"/>
        <v>1680660.1727999998</v>
      </c>
      <c r="I560" s="51">
        <f>'Energía Transada'!D560</f>
        <v>6597.3700556757003</v>
      </c>
      <c r="J560" s="51">
        <f>CMG!E553</f>
        <v>119.36792</v>
      </c>
      <c r="K560" s="18">
        <f t="shared" si="51"/>
        <v>787514.34101629257</v>
      </c>
    </row>
    <row r="561" spans="1:11" x14ac:dyDescent="0.2">
      <c r="A561" s="40">
        <f t="shared" si="53"/>
        <v>44765</v>
      </c>
      <c r="B561" s="4">
        <f t="shared" si="54"/>
        <v>24</v>
      </c>
      <c r="C561" s="4">
        <f t="shared" si="49"/>
        <v>2022</v>
      </c>
      <c r="D561" s="4">
        <f t="shared" si="50"/>
        <v>7</v>
      </c>
      <c r="E561" s="41">
        <v>552</v>
      </c>
      <c r="F561" s="51">
        <f>'Energía Transada'!G561*1000</f>
        <v>11520</v>
      </c>
      <c r="G561" s="51">
        <f>CMG!F554</f>
        <v>131.33078</v>
      </c>
      <c r="H561" s="18">
        <f t="shared" si="52"/>
        <v>1512930.5856000001</v>
      </c>
      <c r="I561" s="51">
        <f>'Energía Transada'!D561</f>
        <v>10028.653810563501</v>
      </c>
      <c r="J561" s="51">
        <f>CMG!E554</f>
        <v>65.352500000000006</v>
      </c>
      <c r="K561" s="18">
        <f t="shared" si="51"/>
        <v>655397.59815485124</v>
      </c>
    </row>
    <row r="562" spans="1:11" x14ac:dyDescent="0.2">
      <c r="A562" s="40">
        <f t="shared" si="53"/>
        <v>44766</v>
      </c>
      <c r="B562" s="4">
        <f t="shared" si="54"/>
        <v>1</v>
      </c>
      <c r="C562" s="4">
        <f t="shared" si="49"/>
        <v>2022</v>
      </c>
      <c r="D562" s="4">
        <f t="shared" si="50"/>
        <v>7</v>
      </c>
      <c r="E562" s="41">
        <v>553</v>
      </c>
      <c r="F562" s="51">
        <f>'Energía Transada'!G562*1000</f>
        <v>11520</v>
      </c>
      <c r="G562" s="51">
        <f>CMG!F555</f>
        <v>133.56273999999999</v>
      </c>
      <c r="H562" s="18">
        <f t="shared" si="52"/>
        <v>1538642.7648</v>
      </c>
      <c r="I562" s="51">
        <f>'Energía Transada'!D562</f>
        <v>5870.3756904247002</v>
      </c>
      <c r="J562" s="51">
        <f>CMG!E555</f>
        <v>0</v>
      </c>
      <c r="K562" s="18">
        <f t="shared" si="51"/>
        <v>0</v>
      </c>
    </row>
    <row r="563" spans="1:11" x14ac:dyDescent="0.2">
      <c r="A563" s="40">
        <f t="shared" si="53"/>
        <v>44766</v>
      </c>
      <c r="B563" s="4">
        <f t="shared" si="54"/>
        <v>2</v>
      </c>
      <c r="C563" s="4">
        <f t="shared" si="49"/>
        <v>2022</v>
      </c>
      <c r="D563" s="4">
        <f t="shared" si="50"/>
        <v>7</v>
      </c>
      <c r="E563" s="41">
        <v>554</v>
      </c>
      <c r="F563" s="51">
        <f>'Energía Transada'!G563*1000</f>
        <v>11520</v>
      </c>
      <c r="G563" s="51">
        <f>CMG!F556</f>
        <v>133.56273999999999</v>
      </c>
      <c r="H563" s="18">
        <f t="shared" si="52"/>
        <v>1538642.7648</v>
      </c>
      <c r="I563" s="51">
        <f>'Energía Transada'!D563</f>
        <v>3183.6270395566003</v>
      </c>
      <c r="J563" s="51">
        <f>CMG!E556</f>
        <v>0</v>
      </c>
      <c r="K563" s="18">
        <f t="shared" si="51"/>
        <v>0</v>
      </c>
    </row>
    <row r="564" spans="1:11" x14ac:dyDescent="0.2">
      <c r="A564" s="40">
        <f t="shared" si="53"/>
        <v>44766</v>
      </c>
      <c r="B564" s="4">
        <f t="shared" si="54"/>
        <v>3</v>
      </c>
      <c r="C564" s="4">
        <f t="shared" si="49"/>
        <v>2022</v>
      </c>
      <c r="D564" s="4">
        <f t="shared" si="50"/>
        <v>7</v>
      </c>
      <c r="E564" s="41">
        <v>555</v>
      </c>
      <c r="F564" s="51">
        <f>'Energía Transada'!G564*1000</f>
        <v>11520</v>
      </c>
      <c r="G564" s="51">
        <f>CMG!F557</f>
        <v>82.269469999999998</v>
      </c>
      <c r="H564" s="18">
        <f t="shared" si="52"/>
        <v>947744.29440000001</v>
      </c>
      <c r="I564" s="51">
        <f>'Energía Transada'!D564</f>
        <v>3910.5545151442002</v>
      </c>
      <c r="J564" s="51">
        <f>CMG!E557</f>
        <v>0</v>
      </c>
      <c r="K564" s="18">
        <f t="shared" si="51"/>
        <v>0</v>
      </c>
    </row>
    <row r="565" spans="1:11" x14ac:dyDescent="0.2">
      <c r="A565" s="40">
        <f t="shared" si="53"/>
        <v>44766</v>
      </c>
      <c r="B565" s="4">
        <f t="shared" si="54"/>
        <v>4</v>
      </c>
      <c r="C565" s="4">
        <f t="shared" si="49"/>
        <v>2022</v>
      </c>
      <c r="D565" s="4">
        <f t="shared" si="50"/>
        <v>7</v>
      </c>
      <c r="E565" s="41">
        <v>556</v>
      </c>
      <c r="F565" s="51">
        <f>'Energía Transada'!G565*1000</f>
        <v>11520</v>
      </c>
      <c r="G565" s="51">
        <f>CMG!F558</f>
        <v>79.463880000000003</v>
      </c>
      <c r="H565" s="18">
        <f t="shared" si="52"/>
        <v>915423.89760000003</v>
      </c>
      <c r="I565" s="51">
        <f>'Energía Transada'!D565</f>
        <v>5242.1179795005</v>
      </c>
      <c r="J565" s="51">
        <f>CMG!E558</f>
        <v>0</v>
      </c>
      <c r="K565" s="18">
        <f t="shared" si="51"/>
        <v>0</v>
      </c>
    </row>
    <row r="566" spans="1:11" x14ac:dyDescent="0.2">
      <c r="A566" s="40">
        <f t="shared" si="53"/>
        <v>44766</v>
      </c>
      <c r="B566" s="4">
        <f t="shared" si="54"/>
        <v>5</v>
      </c>
      <c r="C566" s="4">
        <f t="shared" si="49"/>
        <v>2022</v>
      </c>
      <c r="D566" s="4">
        <f t="shared" si="50"/>
        <v>7</v>
      </c>
      <c r="E566" s="41">
        <v>557</v>
      </c>
      <c r="F566" s="51">
        <f>'Energía Transada'!G566*1000</f>
        <v>11520</v>
      </c>
      <c r="G566" s="51">
        <f>CMG!F559</f>
        <v>79.463880000000003</v>
      </c>
      <c r="H566" s="18">
        <f t="shared" si="52"/>
        <v>915423.89760000003</v>
      </c>
      <c r="I566" s="51">
        <f>'Energía Transada'!D566</f>
        <v>1850.6568144631001</v>
      </c>
      <c r="J566" s="51">
        <f>CMG!E559</f>
        <v>0</v>
      </c>
      <c r="K566" s="18">
        <f t="shared" si="51"/>
        <v>0</v>
      </c>
    </row>
    <row r="567" spans="1:11" x14ac:dyDescent="0.2">
      <c r="A567" s="40">
        <f t="shared" si="53"/>
        <v>44766</v>
      </c>
      <c r="B567" s="4">
        <f t="shared" si="54"/>
        <v>6</v>
      </c>
      <c r="C567" s="4">
        <f t="shared" si="49"/>
        <v>2022</v>
      </c>
      <c r="D567" s="4">
        <f t="shared" si="50"/>
        <v>7</v>
      </c>
      <c r="E567" s="41">
        <v>558</v>
      </c>
      <c r="F567" s="51">
        <f>'Energía Transada'!G567*1000</f>
        <v>11520</v>
      </c>
      <c r="G567" s="51">
        <f>CMG!F560</f>
        <v>91.843940000000003</v>
      </c>
      <c r="H567" s="18">
        <f t="shared" si="52"/>
        <v>1058042.1888000001</v>
      </c>
      <c r="I567" s="51">
        <f>'Energía Transada'!D567</f>
        <v>221.58930360349999</v>
      </c>
      <c r="J567" s="51">
        <f>CMG!E560</f>
        <v>0</v>
      </c>
      <c r="K567" s="18">
        <f t="shared" si="51"/>
        <v>0</v>
      </c>
    </row>
    <row r="568" spans="1:11" x14ac:dyDescent="0.2">
      <c r="A568" s="40">
        <f t="shared" si="53"/>
        <v>44766</v>
      </c>
      <c r="B568" s="4">
        <f t="shared" si="54"/>
        <v>7</v>
      </c>
      <c r="C568" s="4">
        <f t="shared" si="49"/>
        <v>2022</v>
      </c>
      <c r="D568" s="4">
        <f t="shared" si="50"/>
        <v>7</v>
      </c>
      <c r="E568" s="41">
        <v>559</v>
      </c>
      <c r="F568" s="51">
        <f>'Energía Transada'!G568*1000</f>
        <v>11520</v>
      </c>
      <c r="G568" s="51">
        <f>CMG!F561</f>
        <v>91.843940000000003</v>
      </c>
      <c r="H568" s="18">
        <f t="shared" si="52"/>
        <v>1058042.1888000001</v>
      </c>
      <c r="I568" s="51">
        <f>'Energía Transada'!D568</f>
        <v>71.115069157300013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44766</v>
      </c>
      <c r="B569" s="4">
        <f t="shared" si="54"/>
        <v>8</v>
      </c>
      <c r="C569" s="4">
        <f t="shared" si="49"/>
        <v>2022</v>
      </c>
      <c r="D569" s="4">
        <f t="shared" si="50"/>
        <v>7</v>
      </c>
      <c r="E569" s="41">
        <v>560</v>
      </c>
      <c r="F569" s="51">
        <f>'Energía Transada'!G569*1000</f>
        <v>11520</v>
      </c>
      <c r="G569" s="51">
        <f>CMG!F562</f>
        <v>70.577780000000004</v>
      </c>
      <c r="H569" s="18">
        <f t="shared" si="52"/>
        <v>813056.02560000005</v>
      </c>
      <c r="I569" s="51">
        <f>'Energía Transada'!D569</f>
        <v>458.50597290330006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44766</v>
      </c>
      <c r="B570" s="4">
        <f t="shared" si="54"/>
        <v>9</v>
      </c>
      <c r="C570" s="4">
        <f t="shared" si="49"/>
        <v>2022</v>
      </c>
      <c r="D570" s="4">
        <f t="shared" si="50"/>
        <v>7</v>
      </c>
      <c r="E570" s="41">
        <v>561</v>
      </c>
      <c r="F570" s="51">
        <f>'Energía Transada'!G570*1000</f>
        <v>0</v>
      </c>
      <c r="G570" s="51">
        <f>CMG!F563</f>
        <v>0</v>
      </c>
      <c r="H570" s="18">
        <f t="shared" si="52"/>
        <v>0</v>
      </c>
      <c r="I570" s="51">
        <f>'Energía Transada'!D570</f>
        <v>1241.5317185096001</v>
      </c>
      <c r="J570" s="51">
        <f>CMG!E563</f>
        <v>0</v>
      </c>
      <c r="K570" s="18">
        <f t="shared" si="51"/>
        <v>0</v>
      </c>
    </row>
    <row r="571" spans="1:11" x14ac:dyDescent="0.2">
      <c r="A571" s="40">
        <f t="shared" si="53"/>
        <v>44766</v>
      </c>
      <c r="B571" s="4">
        <f t="shared" si="54"/>
        <v>10</v>
      </c>
      <c r="C571" s="4">
        <f t="shared" si="49"/>
        <v>2022</v>
      </c>
      <c r="D571" s="4">
        <f t="shared" si="50"/>
        <v>7</v>
      </c>
      <c r="E571" s="41">
        <v>562</v>
      </c>
      <c r="F571" s="51">
        <f>'Energía Transada'!G571*1000</f>
        <v>0</v>
      </c>
      <c r="G571" s="51">
        <f>CMG!F564</f>
        <v>85.294089999999997</v>
      </c>
      <c r="H571" s="18">
        <f t="shared" si="52"/>
        <v>0</v>
      </c>
      <c r="I571" s="51">
        <f>'Energía Transada'!D571</f>
        <v>1349.8897993189</v>
      </c>
      <c r="J571" s="51">
        <f>CMG!E564</f>
        <v>20.79682</v>
      </c>
      <c r="K571" s="18">
        <f t="shared" si="51"/>
        <v>28073.415176271286</v>
      </c>
    </row>
    <row r="572" spans="1:11" x14ac:dyDescent="0.2">
      <c r="A572" s="40">
        <f t="shared" si="53"/>
        <v>44766</v>
      </c>
      <c r="B572" s="4">
        <f t="shared" si="54"/>
        <v>11</v>
      </c>
      <c r="C572" s="4">
        <f t="shared" si="49"/>
        <v>2022</v>
      </c>
      <c r="D572" s="4">
        <f t="shared" si="50"/>
        <v>7</v>
      </c>
      <c r="E572" s="41">
        <v>563</v>
      </c>
      <c r="F572" s="51">
        <f>'Energía Transada'!G572*1000</f>
        <v>0</v>
      </c>
      <c r="G572" s="51">
        <f>CMG!F565</f>
        <v>95.536050000000003</v>
      </c>
      <c r="H572" s="18">
        <f t="shared" si="52"/>
        <v>0</v>
      </c>
      <c r="I572" s="51">
        <f>'Energía Transada'!D572</f>
        <v>2119.1127036058001</v>
      </c>
      <c r="J572" s="51">
        <f>CMG!E565</f>
        <v>43.210250000000002</v>
      </c>
      <c r="K572" s="18">
        <f t="shared" si="51"/>
        <v>91567.38970098253</v>
      </c>
    </row>
    <row r="573" spans="1:11" x14ac:dyDescent="0.2">
      <c r="A573" s="40">
        <f t="shared" si="53"/>
        <v>44766</v>
      </c>
      <c r="B573" s="4">
        <f t="shared" si="54"/>
        <v>12</v>
      </c>
      <c r="C573" s="4">
        <f t="shared" si="49"/>
        <v>2022</v>
      </c>
      <c r="D573" s="4">
        <f t="shared" si="50"/>
        <v>7</v>
      </c>
      <c r="E573" s="41">
        <v>564</v>
      </c>
      <c r="F573" s="51">
        <f>'Energía Transada'!G573*1000</f>
        <v>0</v>
      </c>
      <c r="G573" s="51">
        <f>CMG!F566</f>
        <v>148.90483</v>
      </c>
      <c r="H573" s="18">
        <f t="shared" si="52"/>
        <v>0</v>
      </c>
      <c r="I573" s="51">
        <f>'Energía Transada'!D573</f>
        <v>1504.3241325721001</v>
      </c>
      <c r="J573" s="51">
        <f>CMG!E566</f>
        <v>99.728790000000004</v>
      </c>
      <c r="K573" s="18">
        <f t="shared" si="51"/>
        <v>150024.42550921513</v>
      </c>
    </row>
    <row r="574" spans="1:11" x14ac:dyDescent="0.2">
      <c r="A574" s="40">
        <f t="shared" si="53"/>
        <v>44766</v>
      </c>
      <c r="B574" s="4">
        <f t="shared" si="54"/>
        <v>13</v>
      </c>
      <c r="C574" s="4">
        <f t="shared" si="49"/>
        <v>2022</v>
      </c>
      <c r="D574" s="4">
        <f t="shared" si="50"/>
        <v>7</v>
      </c>
      <c r="E574" s="41">
        <v>565</v>
      </c>
      <c r="F574" s="51">
        <f>'Energía Transada'!G574*1000</f>
        <v>0</v>
      </c>
      <c r="G574" s="51">
        <f>CMG!F567</f>
        <v>160.05418</v>
      </c>
      <c r="H574" s="18">
        <f t="shared" si="52"/>
        <v>0</v>
      </c>
      <c r="I574" s="51">
        <f>'Energía Transada'!D574</f>
        <v>1126.0395969151</v>
      </c>
      <c r="J574" s="51">
        <f>CMG!E567</f>
        <v>140.21689000000001</v>
      </c>
      <c r="K574" s="18">
        <f t="shared" si="51"/>
        <v>157889.77029628892</v>
      </c>
    </row>
    <row r="575" spans="1:11" x14ac:dyDescent="0.2">
      <c r="A575" s="40">
        <f t="shared" si="53"/>
        <v>44766</v>
      </c>
      <c r="B575" s="4">
        <f t="shared" si="54"/>
        <v>14</v>
      </c>
      <c r="C575" s="4">
        <f t="shared" si="49"/>
        <v>2022</v>
      </c>
      <c r="D575" s="4">
        <f t="shared" si="50"/>
        <v>7</v>
      </c>
      <c r="E575" s="41">
        <v>566</v>
      </c>
      <c r="F575" s="51">
        <f>'Energía Transada'!G575*1000</f>
        <v>0</v>
      </c>
      <c r="G575" s="51">
        <f>CMG!F568</f>
        <v>160.05418</v>
      </c>
      <c r="H575" s="18">
        <f t="shared" si="52"/>
        <v>0</v>
      </c>
      <c r="I575" s="51">
        <f>'Energía Transada'!D575</f>
        <v>731.23328565700001</v>
      </c>
      <c r="J575" s="51">
        <f>CMG!E568</f>
        <v>140.21689000000001</v>
      </c>
      <c r="K575" s="18">
        <f t="shared" si="51"/>
        <v>102531.25717930615</v>
      </c>
    </row>
    <row r="576" spans="1:11" x14ac:dyDescent="0.2">
      <c r="A576" s="40">
        <f t="shared" si="53"/>
        <v>44766</v>
      </c>
      <c r="B576" s="4">
        <f t="shared" si="54"/>
        <v>15</v>
      </c>
      <c r="C576" s="4">
        <f t="shared" si="49"/>
        <v>2022</v>
      </c>
      <c r="D576" s="4">
        <f t="shared" si="50"/>
        <v>7</v>
      </c>
      <c r="E576" s="41">
        <v>567</v>
      </c>
      <c r="F576" s="51">
        <f>'Energía Transada'!G576*1000</f>
        <v>0</v>
      </c>
      <c r="G576" s="51">
        <f>CMG!F569</f>
        <v>160.05418</v>
      </c>
      <c r="H576" s="18">
        <f t="shared" si="52"/>
        <v>0</v>
      </c>
      <c r="I576" s="51">
        <f>'Energía Transada'!D576</f>
        <v>966.31026611910011</v>
      </c>
      <c r="J576" s="51">
        <f>CMG!E569</f>
        <v>140.21689000000001</v>
      </c>
      <c r="K576" s="18">
        <f t="shared" si="51"/>
        <v>135493.0202902926</v>
      </c>
    </row>
    <row r="577" spans="1:11" x14ac:dyDescent="0.2">
      <c r="A577" s="40">
        <f t="shared" si="53"/>
        <v>44766</v>
      </c>
      <c r="B577" s="4">
        <f t="shared" si="54"/>
        <v>16</v>
      </c>
      <c r="C577" s="4">
        <f t="shared" si="49"/>
        <v>2022</v>
      </c>
      <c r="D577" s="4">
        <f t="shared" si="50"/>
        <v>7</v>
      </c>
      <c r="E577" s="41">
        <v>568</v>
      </c>
      <c r="F577" s="51">
        <f>'Energía Transada'!G577*1000</f>
        <v>0</v>
      </c>
      <c r="G577" s="51">
        <f>CMG!F570</f>
        <v>158.82346999999999</v>
      </c>
      <c r="H577" s="18">
        <f t="shared" si="52"/>
        <v>0</v>
      </c>
      <c r="I577" s="51">
        <f>'Energía Transada'!D577</f>
        <v>1030.2650338141</v>
      </c>
      <c r="J577" s="51">
        <f>CMG!E570</f>
        <v>139.13220000000001</v>
      </c>
      <c r="K577" s="18">
        <f t="shared" si="51"/>
        <v>143343.04073763013</v>
      </c>
    </row>
    <row r="578" spans="1:11" x14ac:dyDescent="0.2">
      <c r="A578" s="40">
        <f t="shared" si="53"/>
        <v>44766</v>
      </c>
      <c r="B578" s="4">
        <f t="shared" si="54"/>
        <v>17</v>
      </c>
      <c r="C578" s="4">
        <f t="shared" si="49"/>
        <v>2022</v>
      </c>
      <c r="D578" s="4">
        <f t="shared" si="50"/>
        <v>7</v>
      </c>
      <c r="E578" s="41">
        <v>569</v>
      </c>
      <c r="F578" s="51">
        <f>'Energía Transada'!G578*1000</f>
        <v>0</v>
      </c>
      <c r="G578" s="51">
        <f>CMG!F571</f>
        <v>153.87979000000001</v>
      </c>
      <c r="H578" s="18">
        <f t="shared" si="52"/>
        <v>0</v>
      </c>
      <c r="I578" s="51">
        <f>'Energía Transada'!D578</f>
        <v>440.29364713670003</v>
      </c>
      <c r="J578" s="51">
        <f>CMG!E571</f>
        <v>134.80386999999999</v>
      </c>
      <c r="K578" s="18">
        <f t="shared" si="51"/>
        <v>59353.287570441578</v>
      </c>
    </row>
    <row r="579" spans="1:11" x14ac:dyDescent="0.2">
      <c r="A579" s="40">
        <f t="shared" si="53"/>
        <v>44766</v>
      </c>
      <c r="B579" s="4">
        <f t="shared" si="54"/>
        <v>18</v>
      </c>
      <c r="C579" s="4">
        <f t="shared" si="49"/>
        <v>2022</v>
      </c>
      <c r="D579" s="4">
        <f t="shared" si="50"/>
        <v>7</v>
      </c>
      <c r="E579" s="41">
        <v>570</v>
      </c>
      <c r="F579" s="51">
        <f>'Energía Transada'!G579*1000</f>
        <v>0</v>
      </c>
      <c r="G579" s="51">
        <f>CMG!F572</f>
        <v>159.40753000000001</v>
      </c>
      <c r="H579" s="18">
        <f t="shared" si="52"/>
        <v>0</v>
      </c>
      <c r="I579" s="51">
        <f>'Energía Transada'!D579</f>
        <v>360.86172260180001</v>
      </c>
      <c r="J579" s="51">
        <f>CMG!E572</f>
        <v>139.65368000000001</v>
      </c>
      <c r="K579" s="18">
        <f t="shared" si="51"/>
        <v>50395.667532480547</v>
      </c>
    </row>
    <row r="580" spans="1:11" x14ac:dyDescent="0.2">
      <c r="A580" s="40">
        <f t="shared" si="53"/>
        <v>44766</v>
      </c>
      <c r="B580" s="4">
        <f t="shared" si="54"/>
        <v>19</v>
      </c>
      <c r="C580" s="4">
        <f t="shared" si="49"/>
        <v>2022</v>
      </c>
      <c r="D580" s="4">
        <f t="shared" si="50"/>
        <v>7</v>
      </c>
      <c r="E580" s="41">
        <v>571</v>
      </c>
      <c r="F580" s="51">
        <f>'Energía Transada'!G580*1000</f>
        <v>11520</v>
      </c>
      <c r="G580" s="51">
        <f>CMG!F573</f>
        <v>196.69371000000001</v>
      </c>
      <c r="H580" s="18">
        <f t="shared" si="52"/>
        <v>2265911.5392</v>
      </c>
      <c r="I580" s="51">
        <f>'Energía Transada'!D580</f>
        <v>444.90373560360001</v>
      </c>
      <c r="J580" s="51">
        <f>CMG!E573</f>
        <v>186.12843000000001</v>
      </c>
      <c r="K580" s="18">
        <f t="shared" si="51"/>
        <v>82809.233809033176</v>
      </c>
    </row>
    <row r="581" spans="1:11" x14ac:dyDescent="0.2">
      <c r="A581" s="40">
        <f t="shared" si="53"/>
        <v>44766</v>
      </c>
      <c r="B581" s="4">
        <f t="shared" si="54"/>
        <v>20</v>
      </c>
      <c r="C581" s="4">
        <f t="shared" si="49"/>
        <v>2022</v>
      </c>
      <c r="D581" s="4">
        <f t="shared" si="50"/>
        <v>7</v>
      </c>
      <c r="E581" s="41">
        <v>572</v>
      </c>
      <c r="F581" s="51">
        <f>'Energía Transada'!G581*1000</f>
        <v>11520</v>
      </c>
      <c r="G581" s="51">
        <f>CMG!F574</f>
        <v>323.33112999999997</v>
      </c>
      <c r="H581" s="18">
        <f t="shared" si="52"/>
        <v>3724774.6175999995</v>
      </c>
      <c r="I581" s="51">
        <f>'Energía Transada'!D581</f>
        <v>465.55293536990001</v>
      </c>
      <c r="J581" s="51">
        <f>CMG!E574</f>
        <v>305.96568000000002</v>
      </c>
      <c r="K581" s="18">
        <f t="shared" si="51"/>
        <v>142443.22044644752</v>
      </c>
    </row>
    <row r="582" spans="1:11" x14ac:dyDescent="0.2">
      <c r="A582" s="40">
        <f t="shared" si="53"/>
        <v>44766</v>
      </c>
      <c r="B582" s="4">
        <f t="shared" si="54"/>
        <v>21</v>
      </c>
      <c r="C582" s="4">
        <f t="shared" si="49"/>
        <v>2022</v>
      </c>
      <c r="D582" s="4">
        <f t="shared" si="50"/>
        <v>7</v>
      </c>
      <c r="E582" s="41">
        <v>573</v>
      </c>
      <c r="F582" s="51">
        <f>'Energía Transada'!G582*1000</f>
        <v>11520</v>
      </c>
      <c r="G582" s="51">
        <f>CMG!F575</f>
        <v>323.33112999999997</v>
      </c>
      <c r="H582" s="18">
        <f t="shared" si="52"/>
        <v>3724774.6175999995</v>
      </c>
      <c r="I582" s="51">
        <f>'Energía Transada'!D582</f>
        <v>787.3078114650001</v>
      </c>
      <c r="J582" s="51">
        <f>CMG!E575</f>
        <v>305.96568000000002</v>
      </c>
      <c r="K582" s="18">
        <f t="shared" si="51"/>
        <v>240889.16990420056</v>
      </c>
    </row>
    <row r="583" spans="1:11" x14ac:dyDescent="0.2">
      <c r="A583" s="40">
        <f t="shared" si="53"/>
        <v>44766</v>
      </c>
      <c r="B583" s="4">
        <f t="shared" si="54"/>
        <v>22</v>
      </c>
      <c r="C583" s="4">
        <f t="shared" si="49"/>
        <v>2022</v>
      </c>
      <c r="D583" s="4">
        <f t="shared" si="50"/>
        <v>7</v>
      </c>
      <c r="E583" s="41">
        <v>574</v>
      </c>
      <c r="F583" s="51">
        <f>'Energía Transada'!G583*1000</f>
        <v>11520</v>
      </c>
      <c r="G583" s="51">
        <f>CMG!F576</f>
        <v>323.33112999999997</v>
      </c>
      <c r="H583" s="18">
        <f t="shared" si="52"/>
        <v>3724774.6175999995</v>
      </c>
      <c r="I583" s="51">
        <f>'Energía Transada'!D583</f>
        <v>1093.9249350561001</v>
      </c>
      <c r="J583" s="51">
        <f>CMG!E576</f>
        <v>305.96568000000002</v>
      </c>
      <c r="K583" s="18">
        <f t="shared" si="51"/>
        <v>334703.48662339553</v>
      </c>
    </row>
    <row r="584" spans="1:11" x14ac:dyDescent="0.2">
      <c r="A584" s="40">
        <f t="shared" si="53"/>
        <v>44766</v>
      </c>
      <c r="B584" s="4">
        <f t="shared" si="54"/>
        <v>23</v>
      </c>
      <c r="C584" s="4">
        <f t="shared" si="49"/>
        <v>2022</v>
      </c>
      <c r="D584" s="4">
        <f t="shared" si="50"/>
        <v>7</v>
      </c>
      <c r="E584" s="41">
        <v>575</v>
      </c>
      <c r="F584" s="51">
        <f>'Energía Transada'!G584*1000</f>
        <v>11520</v>
      </c>
      <c r="G584" s="51">
        <f>CMG!F577</f>
        <v>323.33112999999997</v>
      </c>
      <c r="H584" s="18">
        <f t="shared" si="52"/>
        <v>3724774.6175999995</v>
      </c>
      <c r="I584" s="51">
        <f>'Energía Transada'!D584</f>
        <v>1030.9028071181001</v>
      </c>
      <c r="J584" s="51">
        <f>CMG!E577</f>
        <v>305.96568000000002</v>
      </c>
      <c r="K584" s="18">
        <f t="shared" si="51"/>
        <v>315420.87839379837</v>
      </c>
    </row>
    <row r="585" spans="1:11" x14ac:dyDescent="0.2">
      <c r="A585" s="40">
        <f t="shared" si="53"/>
        <v>44766</v>
      </c>
      <c r="B585" s="4">
        <f t="shared" si="54"/>
        <v>24</v>
      </c>
      <c r="C585" s="4">
        <f t="shared" si="49"/>
        <v>2022</v>
      </c>
      <c r="D585" s="4">
        <f t="shared" si="50"/>
        <v>7</v>
      </c>
      <c r="E585" s="41">
        <v>576</v>
      </c>
      <c r="F585" s="51">
        <f>'Energía Transada'!G585*1000</f>
        <v>11520</v>
      </c>
      <c r="G585" s="51">
        <f>CMG!F578</f>
        <v>252.07542000000001</v>
      </c>
      <c r="H585" s="18">
        <f t="shared" si="52"/>
        <v>2903908.8384000002</v>
      </c>
      <c r="I585" s="51">
        <f>'Energía Transada'!D585</f>
        <v>1566.8007851629002</v>
      </c>
      <c r="J585" s="51">
        <f>CMG!E578</f>
        <v>238.53766999999999</v>
      </c>
      <c r="K585" s="18">
        <f t="shared" si="51"/>
        <v>373741.00864692876</v>
      </c>
    </row>
    <row r="586" spans="1:11" x14ac:dyDescent="0.2">
      <c r="A586" s="40">
        <f t="shared" si="53"/>
        <v>44767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7</v>
      </c>
      <c r="E586" s="41">
        <v>577</v>
      </c>
      <c r="F586" s="51">
        <f>'Energía Transada'!G586*1000</f>
        <v>11520</v>
      </c>
      <c r="G586" s="51">
        <f>CMG!F579</f>
        <v>114.60856</v>
      </c>
      <c r="H586" s="18">
        <f t="shared" si="52"/>
        <v>1320290.6111999999</v>
      </c>
      <c r="I586" s="51">
        <f>'Energía Transada'!D586</f>
        <v>1986.4566333066002</v>
      </c>
      <c r="J586" s="51">
        <f>CMG!E579</f>
        <v>102.68725000000001</v>
      </c>
      <c r="K586" s="18">
        <f t="shared" ref="K586:K649" si="57">I586*J586</f>
        <v>203983.7689185132</v>
      </c>
    </row>
    <row r="587" spans="1:11" x14ac:dyDescent="0.2">
      <c r="A587" s="40">
        <f t="shared" si="53"/>
        <v>44767</v>
      </c>
      <c r="B587" s="4">
        <f t="shared" si="54"/>
        <v>2</v>
      </c>
      <c r="C587" s="4">
        <f t="shared" si="55"/>
        <v>2022</v>
      </c>
      <c r="D587" s="4">
        <f t="shared" si="56"/>
        <v>7</v>
      </c>
      <c r="E587" s="41">
        <v>578</v>
      </c>
      <c r="F587" s="51">
        <f>'Energía Transada'!G587*1000</f>
        <v>11520</v>
      </c>
      <c r="G587" s="51">
        <f>CMG!F580</f>
        <v>109.25842</v>
      </c>
      <c r="H587" s="18">
        <f t="shared" ref="H587:H650" si="58">F587*G587</f>
        <v>1258656.9983999999</v>
      </c>
      <c r="I587" s="51">
        <f>'Energía Transada'!D587</f>
        <v>1626.4951855502002</v>
      </c>
      <c r="J587" s="51">
        <f>CMG!E580</f>
        <v>97.896360000000001</v>
      </c>
      <c r="K587" s="18">
        <f t="shared" si="57"/>
        <v>159227.9582228892</v>
      </c>
    </row>
    <row r="588" spans="1:11" x14ac:dyDescent="0.2">
      <c r="A588" s="40">
        <f t="shared" ref="A588:A651" si="59">IF(B587=24,A587+1,A587)</f>
        <v>44767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7</v>
      </c>
      <c r="E588" s="41">
        <v>579</v>
      </c>
      <c r="F588" s="51">
        <f>'Energía Transada'!G588*1000</f>
        <v>11520</v>
      </c>
      <c r="G588" s="51">
        <f>CMG!F581</f>
        <v>110.48876</v>
      </c>
      <c r="H588" s="18">
        <f t="shared" si="58"/>
        <v>1272830.5152</v>
      </c>
      <c r="I588" s="51">
        <f>'Energía Transada'!D588</f>
        <v>1593.0566606437001</v>
      </c>
      <c r="J588" s="51">
        <f>CMG!E581</f>
        <v>98.996219999999994</v>
      </c>
      <c r="K588" s="18">
        <f t="shared" si="57"/>
        <v>157706.58764954907</v>
      </c>
    </row>
    <row r="589" spans="1:11" x14ac:dyDescent="0.2">
      <c r="A589" s="40">
        <f t="shared" si="59"/>
        <v>44767</v>
      </c>
      <c r="B589" s="4">
        <f t="shared" si="60"/>
        <v>4</v>
      </c>
      <c r="C589" s="4">
        <f t="shared" si="55"/>
        <v>2022</v>
      </c>
      <c r="D589" s="4">
        <f t="shared" si="56"/>
        <v>7</v>
      </c>
      <c r="E589" s="41">
        <v>580</v>
      </c>
      <c r="F589" s="51">
        <f>'Energía Transada'!G589*1000</f>
        <v>11520</v>
      </c>
      <c r="G589" s="51">
        <f>CMG!F582</f>
        <v>112.791</v>
      </c>
      <c r="H589" s="18">
        <f t="shared" si="58"/>
        <v>1299352.32</v>
      </c>
      <c r="I589" s="51">
        <f>'Energía Transada'!D589</f>
        <v>1737.9259040465001</v>
      </c>
      <c r="J589" s="51">
        <f>CMG!E582</f>
        <v>101.05611</v>
      </c>
      <c r="K589" s="18">
        <f t="shared" si="57"/>
        <v>175628.03133117256</v>
      </c>
    </row>
    <row r="590" spans="1:11" x14ac:dyDescent="0.2">
      <c r="A590" s="40">
        <f t="shared" si="59"/>
        <v>44767</v>
      </c>
      <c r="B590" s="4">
        <f t="shared" si="60"/>
        <v>5</v>
      </c>
      <c r="C590" s="4">
        <f t="shared" si="55"/>
        <v>2022</v>
      </c>
      <c r="D590" s="4">
        <f t="shared" si="56"/>
        <v>7</v>
      </c>
      <c r="E590" s="41">
        <v>581</v>
      </c>
      <c r="F590" s="51">
        <f>'Energía Transada'!G590*1000</f>
        <v>11520</v>
      </c>
      <c r="G590" s="51">
        <f>CMG!F583</f>
        <v>114.77633</v>
      </c>
      <c r="H590" s="18">
        <f t="shared" si="58"/>
        <v>1322223.3215999999</v>
      </c>
      <c r="I590" s="51">
        <f>'Energía Transada'!D590</f>
        <v>252.14746507930002</v>
      </c>
      <c r="J590" s="51">
        <f>CMG!E583</f>
        <v>102.84571</v>
      </c>
      <c r="K590" s="18">
        <f t="shared" si="57"/>
        <v>25932.285070780817</v>
      </c>
    </row>
    <row r="591" spans="1:11" x14ac:dyDescent="0.2">
      <c r="A591" s="40">
        <f t="shared" si="59"/>
        <v>44767</v>
      </c>
      <c r="B591" s="4">
        <f t="shared" si="60"/>
        <v>6</v>
      </c>
      <c r="C591" s="4">
        <f t="shared" si="55"/>
        <v>2022</v>
      </c>
      <c r="D591" s="4">
        <f t="shared" si="56"/>
        <v>7</v>
      </c>
      <c r="E591" s="41">
        <v>582</v>
      </c>
      <c r="F591" s="51">
        <f>'Energía Transada'!G591*1000</f>
        <v>11520</v>
      </c>
      <c r="G591" s="51">
        <f>CMG!F584</f>
        <v>118.23435000000001</v>
      </c>
      <c r="H591" s="18">
        <f t="shared" si="58"/>
        <v>1362059.7120000001</v>
      </c>
      <c r="I591" s="51">
        <f>'Energía Transada'!D591</f>
        <v>239.29111913770004</v>
      </c>
      <c r="J591" s="51">
        <f>CMG!E584</f>
        <v>105.94020999999999</v>
      </c>
      <c r="K591" s="18">
        <f t="shared" si="57"/>
        <v>25350.551412582958</v>
      </c>
    </row>
    <row r="592" spans="1:11" x14ac:dyDescent="0.2">
      <c r="A592" s="40">
        <f t="shared" si="59"/>
        <v>44767</v>
      </c>
      <c r="B592" s="4">
        <f t="shared" si="60"/>
        <v>7</v>
      </c>
      <c r="C592" s="4">
        <f t="shared" si="55"/>
        <v>2022</v>
      </c>
      <c r="D592" s="4">
        <f t="shared" si="56"/>
        <v>7</v>
      </c>
      <c r="E592" s="41">
        <v>583</v>
      </c>
      <c r="F592" s="51">
        <f>'Energía Transada'!G592*1000</f>
        <v>11520</v>
      </c>
      <c r="G592" s="51">
        <f>CMG!F585</f>
        <v>118.23435000000001</v>
      </c>
      <c r="H592" s="18">
        <f t="shared" si="58"/>
        <v>1362059.7120000001</v>
      </c>
      <c r="I592" s="51">
        <f>'Energía Transada'!D592</f>
        <v>346.986828559</v>
      </c>
      <c r="J592" s="51">
        <f>CMG!E585</f>
        <v>105.94020999999999</v>
      </c>
      <c r="K592" s="18">
        <f t="shared" si="57"/>
        <v>36759.857484774453</v>
      </c>
    </row>
    <row r="593" spans="1:11" x14ac:dyDescent="0.2">
      <c r="A593" s="40">
        <f t="shared" si="59"/>
        <v>44767</v>
      </c>
      <c r="B593" s="4">
        <f t="shared" si="60"/>
        <v>8</v>
      </c>
      <c r="C593" s="4">
        <f t="shared" si="55"/>
        <v>2022</v>
      </c>
      <c r="D593" s="4">
        <f t="shared" si="56"/>
        <v>7</v>
      </c>
      <c r="E593" s="41">
        <v>584</v>
      </c>
      <c r="F593" s="51">
        <f>'Energía Transada'!G593*1000</f>
        <v>11520</v>
      </c>
      <c r="G593" s="51">
        <f>CMG!F586</f>
        <v>111.56066</v>
      </c>
      <c r="H593" s="18">
        <f t="shared" si="58"/>
        <v>1285178.8032</v>
      </c>
      <c r="I593" s="51">
        <f>'Energía Transada'!D593</f>
        <v>557.9110893797</v>
      </c>
      <c r="J593" s="51">
        <f>CMG!E586</f>
        <v>99.965580000000003</v>
      </c>
      <c r="K593" s="18">
        <f t="shared" si="57"/>
        <v>55771.905638273551</v>
      </c>
    </row>
    <row r="594" spans="1:11" x14ac:dyDescent="0.2">
      <c r="A594" s="40">
        <f t="shared" si="59"/>
        <v>44767</v>
      </c>
      <c r="B594" s="4">
        <f t="shared" si="60"/>
        <v>9</v>
      </c>
      <c r="C594" s="4">
        <f t="shared" si="55"/>
        <v>2022</v>
      </c>
      <c r="D594" s="4">
        <f t="shared" si="56"/>
        <v>7</v>
      </c>
      <c r="E594" s="41">
        <v>585</v>
      </c>
      <c r="F594" s="51">
        <f>'Energía Transada'!G594*1000</f>
        <v>0</v>
      </c>
      <c r="G594" s="51">
        <f>CMG!F587</f>
        <v>81.752740000000003</v>
      </c>
      <c r="H594" s="18">
        <f t="shared" si="58"/>
        <v>0</v>
      </c>
      <c r="I594" s="51">
        <f>'Energía Transada'!D594</f>
        <v>0</v>
      </c>
      <c r="J594" s="51">
        <f>CMG!E587</f>
        <v>79.534390000000002</v>
      </c>
      <c r="K594" s="18">
        <f t="shared" si="57"/>
        <v>0</v>
      </c>
    </row>
    <row r="595" spans="1:11" x14ac:dyDescent="0.2">
      <c r="A595" s="40">
        <f t="shared" si="59"/>
        <v>44767</v>
      </c>
      <c r="B595" s="4">
        <f t="shared" si="60"/>
        <v>10</v>
      </c>
      <c r="C595" s="4">
        <f t="shared" si="55"/>
        <v>2022</v>
      </c>
      <c r="D595" s="4">
        <f t="shared" si="56"/>
        <v>7</v>
      </c>
      <c r="E595" s="41">
        <v>586</v>
      </c>
      <c r="F595" s="51">
        <f>'Energía Transada'!G595*1000</f>
        <v>0</v>
      </c>
      <c r="G595" s="51">
        <f>CMG!F588</f>
        <v>81.174850000000006</v>
      </c>
      <c r="H595" s="18">
        <f t="shared" si="58"/>
        <v>0</v>
      </c>
      <c r="I595" s="51">
        <f>'Energía Transada'!D595</f>
        <v>146.5621359909</v>
      </c>
      <c r="J595" s="51">
        <f>CMG!E588</f>
        <v>78.975139999999996</v>
      </c>
      <c r="K595" s="18">
        <f t="shared" si="57"/>
        <v>11574.765208580366</v>
      </c>
    </row>
    <row r="596" spans="1:11" x14ac:dyDescent="0.2">
      <c r="A596" s="40">
        <f t="shared" si="59"/>
        <v>44767</v>
      </c>
      <c r="B596" s="4">
        <f t="shared" si="60"/>
        <v>11</v>
      </c>
      <c r="C596" s="4">
        <f t="shared" si="55"/>
        <v>2022</v>
      </c>
      <c r="D596" s="4">
        <f t="shared" si="56"/>
        <v>7</v>
      </c>
      <c r="E596" s="41">
        <v>587</v>
      </c>
      <c r="F596" s="51">
        <f>'Energía Transada'!G596*1000</f>
        <v>0</v>
      </c>
      <c r="G596" s="51">
        <f>CMG!F589</f>
        <v>95.985600000000005</v>
      </c>
      <c r="H596" s="18">
        <f t="shared" si="58"/>
        <v>0</v>
      </c>
      <c r="I596" s="51">
        <f>'Energía Transada'!D596</f>
        <v>38.661432485900001</v>
      </c>
      <c r="J596" s="51">
        <f>CMG!E589</f>
        <v>93.385099999999994</v>
      </c>
      <c r="K596" s="18">
        <f t="shared" si="57"/>
        <v>3610.4017388390198</v>
      </c>
    </row>
    <row r="597" spans="1:11" x14ac:dyDescent="0.2">
      <c r="A597" s="40">
        <f t="shared" si="59"/>
        <v>44767</v>
      </c>
      <c r="B597" s="4">
        <f t="shared" si="60"/>
        <v>12</v>
      </c>
      <c r="C597" s="4">
        <f t="shared" si="55"/>
        <v>2022</v>
      </c>
      <c r="D597" s="4">
        <f t="shared" si="56"/>
        <v>7</v>
      </c>
      <c r="E597" s="41">
        <v>588</v>
      </c>
      <c r="F597" s="51">
        <f>'Energía Transada'!G597*1000</f>
        <v>0</v>
      </c>
      <c r="G597" s="51">
        <f>CMG!F590</f>
        <v>109.88291</v>
      </c>
      <c r="H597" s="18">
        <f t="shared" si="58"/>
        <v>0</v>
      </c>
      <c r="I597" s="51">
        <f>'Energía Transada'!D597</f>
        <v>931.17992827859996</v>
      </c>
      <c r="J597" s="51">
        <f>CMG!E590</f>
        <v>106.90026</v>
      </c>
      <c r="K597" s="18">
        <f t="shared" si="57"/>
        <v>99543.376439763684</v>
      </c>
    </row>
    <row r="598" spans="1:11" x14ac:dyDescent="0.2">
      <c r="A598" s="40">
        <f t="shared" si="59"/>
        <v>44767</v>
      </c>
      <c r="B598" s="4">
        <f t="shared" si="60"/>
        <v>13</v>
      </c>
      <c r="C598" s="4">
        <f t="shared" si="55"/>
        <v>2022</v>
      </c>
      <c r="D598" s="4">
        <f t="shared" si="56"/>
        <v>7</v>
      </c>
      <c r="E598" s="41">
        <v>589</v>
      </c>
      <c r="F598" s="51">
        <f>'Energía Transada'!G598*1000</f>
        <v>0</v>
      </c>
      <c r="G598" s="51">
        <f>CMG!F591</f>
        <v>105.44620999999999</v>
      </c>
      <c r="H598" s="18">
        <f t="shared" si="58"/>
        <v>0</v>
      </c>
      <c r="I598" s="51">
        <f>'Energía Transada'!D598</f>
        <v>1723.4529973157</v>
      </c>
      <c r="J598" s="51">
        <f>CMG!E591</f>
        <v>102.58472</v>
      </c>
      <c r="K598" s="18">
        <f t="shared" si="57"/>
        <v>176799.94316279184</v>
      </c>
    </row>
    <row r="599" spans="1:11" x14ac:dyDescent="0.2">
      <c r="A599" s="40">
        <f t="shared" si="59"/>
        <v>44767</v>
      </c>
      <c r="B599" s="4">
        <f t="shared" si="60"/>
        <v>14</v>
      </c>
      <c r="C599" s="4">
        <f t="shared" si="55"/>
        <v>2022</v>
      </c>
      <c r="D599" s="4">
        <f t="shared" si="56"/>
        <v>7</v>
      </c>
      <c r="E599" s="41">
        <v>590</v>
      </c>
      <c r="F599" s="51">
        <f>'Energía Transada'!G599*1000</f>
        <v>0</v>
      </c>
      <c r="G599" s="51">
        <f>CMG!F592</f>
        <v>46.557400000000001</v>
      </c>
      <c r="H599" s="18">
        <f t="shared" si="58"/>
        <v>0</v>
      </c>
      <c r="I599" s="51">
        <f>'Energía Transada'!D599</f>
        <v>637.21827949219994</v>
      </c>
      <c r="J599" s="51">
        <f>CMG!E592</f>
        <v>45.29909</v>
      </c>
      <c r="K599" s="18">
        <f t="shared" si="57"/>
        <v>28865.40819236232</v>
      </c>
    </row>
    <row r="600" spans="1:11" x14ac:dyDescent="0.2">
      <c r="A600" s="40">
        <f t="shared" si="59"/>
        <v>44767</v>
      </c>
      <c r="B600" s="4">
        <f t="shared" si="60"/>
        <v>15</v>
      </c>
      <c r="C600" s="4">
        <f t="shared" si="55"/>
        <v>2022</v>
      </c>
      <c r="D600" s="4">
        <f t="shared" si="56"/>
        <v>7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8.0990304913000006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44767</v>
      </c>
      <c r="B601" s="4">
        <f t="shared" si="60"/>
        <v>16</v>
      </c>
      <c r="C601" s="4">
        <f t="shared" si="55"/>
        <v>2022</v>
      </c>
      <c r="D601" s="4">
        <f t="shared" si="56"/>
        <v>7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0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44767</v>
      </c>
      <c r="B602" s="4">
        <f t="shared" si="60"/>
        <v>17</v>
      </c>
      <c r="C602" s="4">
        <f t="shared" si="55"/>
        <v>2022</v>
      </c>
      <c r="D602" s="4">
        <f t="shared" si="56"/>
        <v>7</v>
      </c>
      <c r="E602" s="41">
        <v>593</v>
      </c>
      <c r="F602" s="51">
        <f>'Energía Transada'!G602*1000</f>
        <v>0</v>
      </c>
      <c r="G602" s="51">
        <f>CMG!F595</f>
        <v>76.449200000000005</v>
      </c>
      <c r="H602" s="18">
        <f t="shared" si="58"/>
        <v>0</v>
      </c>
      <c r="I602" s="51">
        <f>'Energía Transada'!D602</f>
        <v>0</v>
      </c>
      <c r="J602" s="51">
        <f>CMG!E595</f>
        <v>74.379980000000003</v>
      </c>
      <c r="K602" s="18">
        <f t="shared" si="57"/>
        <v>0</v>
      </c>
    </row>
    <row r="603" spans="1:11" x14ac:dyDescent="0.2">
      <c r="A603" s="40">
        <f t="shared" si="59"/>
        <v>44767</v>
      </c>
      <c r="B603" s="4">
        <f t="shared" si="60"/>
        <v>18</v>
      </c>
      <c r="C603" s="4">
        <f t="shared" si="55"/>
        <v>2022</v>
      </c>
      <c r="D603" s="4">
        <f t="shared" si="56"/>
        <v>7</v>
      </c>
      <c r="E603" s="41">
        <v>594</v>
      </c>
      <c r="F603" s="51">
        <f>'Energía Transada'!G603*1000</f>
        <v>0</v>
      </c>
      <c r="G603" s="51">
        <f>CMG!F596</f>
        <v>137.13693000000001</v>
      </c>
      <c r="H603" s="18">
        <f t="shared" si="58"/>
        <v>0</v>
      </c>
      <c r="I603" s="51">
        <f>'Energía Transada'!D603</f>
        <v>176.47914799759999</v>
      </c>
      <c r="J603" s="51">
        <f>CMG!E596</f>
        <v>133.41793000000001</v>
      </c>
      <c r="K603" s="18">
        <f t="shared" si="57"/>
        <v>23545.482614003438</v>
      </c>
    </row>
    <row r="604" spans="1:11" x14ac:dyDescent="0.2">
      <c r="A604" s="40">
        <f t="shared" si="59"/>
        <v>44767</v>
      </c>
      <c r="B604" s="4">
        <f t="shared" si="60"/>
        <v>19</v>
      </c>
      <c r="C604" s="4">
        <f t="shared" si="55"/>
        <v>2022</v>
      </c>
      <c r="D604" s="4">
        <f t="shared" si="56"/>
        <v>7</v>
      </c>
      <c r="E604" s="41">
        <v>595</v>
      </c>
      <c r="F604" s="51">
        <f>'Energía Transada'!G604*1000</f>
        <v>11520</v>
      </c>
      <c r="G604" s="51">
        <f>CMG!F597</f>
        <v>141.85326000000001</v>
      </c>
      <c r="H604" s="18">
        <f t="shared" si="58"/>
        <v>1634149.5552000001</v>
      </c>
      <c r="I604" s="51">
        <f>'Energía Transada'!D604</f>
        <v>2740.8548107906004</v>
      </c>
      <c r="J604" s="51">
        <f>CMG!E597</f>
        <v>123.76158</v>
      </c>
      <c r="K604" s="18">
        <f t="shared" si="57"/>
        <v>339212.52193404571</v>
      </c>
    </row>
    <row r="605" spans="1:11" x14ac:dyDescent="0.2">
      <c r="A605" s="40">
        <f t="shared" si="59"/>
        <v>44767</v>
      </c>
      <c r="B605" s="4">
        <f t="shared" si="60"/>
        <v>20</v>
      </c>
      <c r="C605" s="4">
        <f t="shared" si="55"/>
        <v>2022</v>
      </c>
      <c r="D605" s="4">
        <f t="shared" si="56"/>
        <v>7</v>
      </c>
      <c r="E605" s="41">
        <v>596</v>
      </c>
      <c r="F605" s="51">
        <f>'Energía Transada'!G605*1000</f>
        <v>11520</v>
      </c>
      <c r="G605" s="51">
        <f>CMG!F598</f>
        <v>141.53635</v>
      </c>
      <c r="H605" s="18">
        <f t="shared" si="58"/>
        <v>1630498.7520000001</v>
      </c>
      <c r="I605" s="51">
        <f>'Energía Transada'!D605</f>
        <v>7380.3011167067007</v>
      </c>
      <c r="J605" s="51">
        <f>CMG!E598</f>
        <v>123.48196</v>
      </c>
      <c r="K605" s="18">
        <f t="shared" si="57"/>
        <v>911334.0472811322</v>
      </c>
    </row>
    <row r="606" spans="1:11" x14ac:dyDescent="0.2">
      <c r="A606" s="40">
        <f t="shared" si="59"/>
        <v>44767</v>
      </c>
      <c r="B606" s="4">
        <f t="shared" si="60"/>
        <v>21</v>
      </c>
      <c r="C606" s="4">
        <f t="shared" si="55"/>
        <v>2022</v>
      </c>
      <c r="D606" s="4">
        <f t="shared" si="56"/>
        <v>7</v>
      </c>
      <c r="E606" s="41">
        <v>597</v>
      </c>
      <c r="F606" s="51">
        <f>'Energía Transada'!G606*1000</f>
        <v>11520</v>
      </c>
      <c r="G606" s="51">
        <f>CMG!F599</f>
        <v>135.49646999999999</v>
      </c>
      <c r="H606" s="18">
        <f t="shared" si="58"/>
        <v>1560919.3343999998</v>
      </c>
      <c r="I606" s="51">
        <f>'Energía Transada'!D606</f>
        <v>9421.3526914128997</v>
      </c>
      <c r="J606" s="51">
        <f>CMG!E599</f>
        <v>118.20639</v>
      </c>
      <c r="K606" s="18">
        <f t="shared" si="57"/>
        <v>1113664.0905687029</v>
      </c>
    </row>
    <row r="607" spans="1:11" x14ac:dyDescent="0.2">
      <c r="A607" s="40">
        <f t="shared" si="59"/>
        <v>44767</v>
      </c>
      <c r="B607" s="4">
        <f t="shared" si="60"/>
        <v>22</v>
      </c>
      <c r="C607" s="4">
        <f t="shared" si="55"/>
        <v>2022</v>
      </c>
      <c r="D607" s="4">
        <f t="shared" si="56"/>
        <v>7</v>
      </c>
      <c r="E607" s="41">
        <v>598</v>
      </c>
      <c r="F607" s="51">
        <f>'Energía Transada'!G607*1000</f>
        <v>11520</v>
      </c>
      <c r="G607" s="51">
        <f>CMG!F600</f>
        <v>129.41931</v>
      </c>
      <c r="H607" s="18">
        <f t="shared" si="58"/>
        <v>1490910.4512</v>
      </c>
      <c r="I607" s="51">
        <f>'Energía Transada'!D607</f>
        <v>13754.2931913996</v>
      </c>
      <c r="J607" s="51">
        <f>CMG!E600</f>
        <v>112.90285</v>
      </c>
      <c r="K607" s="18">
        <f t="shared" si="57"/>
        <v>1552898.9010446104</v>
      </c>
    </row>
    <row r="608" spans="1:11" x14ac:dyDescent="0.2">
      <c r="A608" s="40">
        <f t="shared" si="59"/>
        <v>44767</v>
      </c>
      <c r="B608" s="4">
        <f t="shared" si="60"/>
        <v>23</v>
      </c>
      <c r="C608" s="4">
        <f t="shared" si="55"/>
        <v>2022</v>
      </c>
      <c r="D608" s="4">
        <f t="shared" si="56"/>
        <v>7</v>
      </c>
      <c r="E608" s="41">
        <v>599</v>
      </c>
      <c r="F608" s="51">
        <f>'Energía Transada'!G608*1000</f>
        <v>11520</v>
      </c>
      <c r="G608" s="51">
        <f>CMG!F601</f>
        <v>128.99055000000001</v>
      </c>
      <c r="H608" s="18">
        <f t="shared" si="58"/>
        <v>1485971.1360000002</v>
      </c>
      <c r="I608" s="51">
        <f>'Energía Transada'!D608</f>
        <v>12407.123722649601</v>
      </c>
      <c r="J608" s="51">
        <f>CMG!E601</f>
        <v>112.53934</v>
      </c>
      <c r="K608" s="18">
        <f t="shared" si="57"/>
        <v>1396289.5150453292</v>
      </c>
    </row>
    <row r="609" spans="1:11" x14ac:dyDescent="0.2">
      <c r="A609" s="40">
        <f t="shared" si="59"/>
        <v>44767</v>
      </c>
      <c r="B609" s="4">
        <f t="shared" si="60"/>
        <v>24</v>
      </c>
      <c r="C609" s="4">
        <f t="shared" si="55"/>
        <v>2022</v>
      </c>
      <c r="D609" s="4">
        <f t="shared" si="56"/>
        <v>7</v>
      </c>
      <c r="E609" s="41">
        <v>600</v>
      </c>
      <c r="F609" s="51">
        <f>'Energía Transada'!G609*1000</f>
        <v>11520</v>
      </c>
      <c r="G609" s="51">
        <f>CMG!F602</f>
        <v>118.00133</v>
      </c>
      <c r="H609" s="18">
        <f t="shared" si="58"/>
        <v>1359375.3215999999</v>
      </c>
      <c r="I609" s="51">
        <f>'Energía Transada'!D609</f>
        <v>8842.7174882879008</v>
      </c>
      <c r="J609" s="51">
        <f>CMG!E602</f>
        <v>102.94824</v>
      </c>
      <c r="K609" s="18">
        <f t="shared" si="57"/>
        <v>910342.20223645994</v>
      </c>
    </row>
    <row r="610" spans="1:11" x14ac:dyDescent="0.2">
      <c r="A610" s="40">
        <f t="shared" si="59"/>
        <v>44768</v>
      </c>
      <c r="B610" s="4">
        <f t="shared" si="60"/>
        <v>1</v>
      </c>
      <c r="C610" s="4">
        <f t="shared" si="55"/>
        <v>2022</v>
      </c>
      <c r="D610" s="4">
        <f t="shared" si="56"/>
        <v>7</v>
      </c>
      <c r="E610" s="41">
        <v>601</v>
      </c>
      <c r="F610" s="51">
        <f>'Energía Transada'!G610*1000</f>
        <v>11520</v>
      </c>
      <c r="G610" s="51">
        <f>CMG!F603</f>
        <v>109.06082000000001</v>
      </c>
      <c r="H610" s="18">
        <f t="shared" si="58"/>
        <v>1256380.6464</v>
      </c>
      <c r="I610" s="51">
        <f>'Energía Transada'!D610</f>
        <v>4153.0179960871001</v>
      </c>
      <c r="J610" s="51">
        <f>CMG!E603</f>
        <v>94.68759</v>
      </c>
      <c r="K610" s="18">
        <f t="shared" si="57"/>
        <v>393239.26527611696</v>
      </c>
    </row>
    <row r="611" spans="1:11" x14ac:dyDescent="0.2">
      <c r="A611" s="40">
        <f t="shared" si="59"/>
        <v>44768</v>
      </c>
      <c r="B611" s="4">
        <f t="shared" si="60"/>
        <v>2</v>
      </c>
      <c r="C611" s="4">
        <f t="shared" si="55"/>
        <v>2022</v>
      </c>
      <c r="D611" s="4">
        <f t="shared" si="56"/>
        <v>7</v>
      </c>
      <c r="E611" s="41">
        <v>602</v>
      </c>
      <c r="F611" s="51">
        <f>'Energía Transada'!G611*1000</f>
        <v>11520</v>
      </c>
      <c r="G611" s="51">
        <f>CMG!F604</f>
        <v>111.64015000000001</v>
      </c>
      <c r="H611" s="18">
        <f t="shared" si="58"/>
        <v>1286094.5280000002</v>
      </c>
      <c r="I611" s="51">
        <f>'Energía Transada'!D611</f>
        <v>3795.9808598691002</v>
      </c>
      <c r="J611" s="51">
        <f>CMG!E604</f>
        <v>96.930490000000006</v>
      </c>
      <c r="K611" s="18">
        <f t="shared" si="57"/>
        <v>367946.28477773326</v>
      </c>
    </row>
    <row r="612" spans="1:11" x14ac:dyDescent="0.2">
      <c r="A612" s="40">
        <f t="shared" si="59"/>
        <v>44768</v>
      </c>
      <c r="B612" s="4">
        <f t="shared" si="60"/>
        <v>3</v>
      </c>
      <c r="C612" s="4">
        <f t="shared" si="55"/>
        <v>2022</v>
      </c>
      <c r="D612" s="4">
        <f t="shared" si="56"/>
        <v>7</v>
      </c>
      <c r="E612" s="41">
        <v>603</v>
      </c>
      <c r="F612" s="51">
        <f>'Energía Transada'!G612*1000</f>
        <v>11520</v>
      </c>
      <c r="G612" s="51">
        <f>CMG!F605</f>
        <v>109.3038</v>
      </c>
      <c r="H612" s="18">
        <f t="shared" si="58"/>
        <v>1259179.7759999998</v>
      </c>
      <c r="I612" s="51">
        <f>'Energía Transada'!D612</f>
        <v>6587.6514443376</v>
      </c>
      <c r="J612" s="51">
        <f>CMG!E605</f>
        <v>94.893190000000004</v>
      </c>
      <c r="K612" s="18">
        <f t="shared" si="57"/>
        <v>625123.26016130229</v>
      </c>
    </row>
    <row r="613" spans="1:11" x14ac:dyDescent="0.2">
      <c r="A613" s="40">
        <f t="shared" si="59"/>
        <v>44768</v>
      </c>
      <c r="B613" s="4">
        <f t="shared" si="60"/>
        <v>4</v>
      </c>
      <c r="C613" s="4">
        <f t="shared" si="55"/>
        <v>2022</v>
      </c>
      <c r="D613" s="4">
        <f t="shared" si="56"/>
        <v>7</v>
      </c>
      <c r="E613" s="41">
        <v>604</v>
      </c>
      <c r="F613" s="51">
        <f>'Energía Transada'!G613*1000</f>
        <v>11520</v>
      </c>
      <c r="G613" s="51">
        <f>CMG!F606</f>
        <v>108.93933</v>
      </c>
      <c r="H613" s="18">
        <f t="shared" si="58"/>
        <v>1254981.0815999999</v>
      </c>
      <c r="I613" s="51">
        <f>'Energía Transada'!D613</f>
        <v>8123.4050420005005</v>
      </c>
      <c r="J613" s="51">
        <f>CMG!E606</f>
        <v>94.584789999999998</v>
      </c>
      <c r="K613" s="18">
        <f t="shared" si="57"/>
        <v>768350.55998255848</v>
      </c>
    </row>
    <row r="614" spans="1:11" x14ac:dyDescent="0.2">
      <c r="A614" s="40">
        <f t="shared" si="59"/>
        <v>44768</v>
      </c>
      <c r="B614" s="4">
        <f t="shared" si="60"/>
        <v>5</v>
      </c>
      <c r="C614" s="4">
        <f t="shared" si="55"/>
        <v>2022</v>
      </c>
      <c r="D614" s="4">
        <f t="shared" si="56"/>
        <v>7</v>
      </c>
      <c r="E614" s="41">
        <v>605</v>
      </c>
      <c r="F614" s="51">
        <f>'Energía Transada'!G614*1000</f>
        <v>11520</v>
      </c>
      <c r="G614" s="51">
        <f>CMG!F607</f>
        <v>108.87391</v>
      </c>
      <c r="H614" s="18">
        <f t="shared" si="58"/>
        <v>1254227.4431999999</v>
      </c>
      <c r="I614" s="51">
        <f>'Energía Transada'!D614</f>
        <v>10852.7615546875</v>
      </c>
      <c r="J614" s="51">
        <f>CMG!E607</f>
        <v>94.528720000000007</v>
      </c>
      <c r="K614" s="18">
        <f t="shared" si="57"/>
        <v>1025897.6582298195</v>
      </c>
    </row>
    <row r="615" spans="1:11" x14ac:dyDescent="0.2">
      <c r="A615" s="40">
        <f t="shared" si="59"/>
        <v>44768</v>
      </c>
      <c r="B615" s="4">
        <f t="shared" si="60"/>
        <v>6</v>
      </c>
      <c r="C615" s="4">
        <f t="shared" si="55"/>
        <v>2022</v>
      </c>
      <c r="D615" s="4">
        <f t="shared" si="56"/>
        <v>7</v>
      </c>
      <c r="E615" s="41">
        <v>606</v>
      </c>
      <c r="F615" s="51">
        <f>'Energía Transada'!G615*1000</f>
        <v>11520</v>
      </c>
      <c r="G615" s="51">
        <f>CMG!F608</f>
        <v>112.61207</v>
      </c>
      <c r="H615" s="18">
        <f t="shared" si="58"/>
        <v>1297291.0464000001</v>
      </c>
      <c r="I615" s="51">
        <f>'Energía Transada'!D615</f>
        <v>7577.1179326255005</v>
      </c>
      <c r="J615" s="51">
        <f>CMG!E608</f>
        <v>97.771569999999997</v>
      </c>
      <c r="K615" s="18">
        <f t="shared" si="57"/>
        <v>740826.71634794935</v>
      </c>
    </row>
    <row r="616" spans="1:11" x14ac:dyDescent="0.2">
      <c r="A616" s="40">
        <f t="shared" si="59"/>
        <v>44768</v>
      </c>
      <c r="B616" s="4">
        <f t="shared" si="60"/>
        <v>7</v>
      </c>
      <c r="C616" s="4">
        <f t="shared" si="55"/>
        <v>2022</v>
      </c>
      <c r="D616" s="4">
        <f t="shared" si="56"/>
        <v>7</v>
      </c>
      <c r="E616" s="41">
        <v>607</v>
      </c>
      <c r="F616" s="51">
        <f>'Energía Transada'!G616*1000</f>
        <v>11520</v>
      </c>
      <c r="G616" s="51">
        <f>CMG!F609</f>
        <v>128.60204999999999</v>
      </c>
      <c r="H616" s="18">
        <f t="shared" si="58"/>
        <v>1481495.6159999999</v>
      </c>
      <c r="I616" s="51">
        <f>'Energía Transada'!D616</f>
        <v>7116.9184502136004</v>
      </c>
      <c r="J616" s="51">
        <f>CMG!E609</f>
        <v>111.65884</v>
      </c>
      <c r="K616" s="18">
        <f t="shared" si="57"/>
        <v>794666.85852544836</v>
      </c>
    </row>
    <row r="617" spans="1:11" x14ac:dyDescent="0.2">
      <c r="A617" s="40">
        <f t="shared" si="59"/>
        <v>44768</v>
      </c>
      <c r="B617" s="4">
        <f t="shared" si="60"/>
        <v>8</v>
      </c>
      <c r="C617" s="4">
        <f t="shared" si="55"/>
        <v>2022</v>
      </c>
      <c r="D617" s="4">
        <f t="shared" si="56"/>
        <v>7</v>
      </c>
      <c r="E617" s="41">
        <v>608</v>
      </c>
      <c r="F617" s="51">
        <f>'Energía Transada'!G617*1000</f>
        <v>11520</v>
      </c>
      <c r="G617" s="51">
        <f>CMG!F610</f>
        <v>119.01367</v>
      </c>
      <c r="H617" s="18">
        <f t="shared" si="58"/>
        <v>1371037.4784000001</v>
      </c>
      <c r="I617" s="51">
        <f>'Energía Transada'!D617</f>
        <v>8920.6757500133008</v>
      </c>
      <c r="J617" s="51">
        <f>CMG!E610</f>
        <v>103.33208999999999</v>
      </c>
      <c r="K617" s="18">
        <f t="shared" si="57"/>
        <v>921792.06946119189</v>
      </c>
    </row>
    <row r="618" spans="1:11" x14ac:dyDescent="0.2">
      <c r="A618" s="40">
        <f t="shared" si="59"/>
        <v>44768</v>
      </c>
      <c r="B618" s="4">
        <f t="shared" si="60"/>
        <v>9</v>
      </c>
      <c r="C618" s="4">
        <f t="shared" si="55"/>
        <v>2022</v>
      </c>
      <c r="D618" s="4">
        <f t="shared" si="56"/>
        <v>7</v>
      </c>
      <c r="E618" s="41">
        <v>609</v>
      </c>
      <c r="F618" s="51">
        <f>'Energía Transada'!G618*1000</f>
        <v>0</v>
      </c>
      <c r="G618" s="51">
        <f>CMG!F611</f>
        <v>107.22911999999999</v>
      </c>
      <c r="H618" s="18">
        <f t="shared" si="58"/>
        <v>0</v>
      </c>
      <c r="I618" s="51">
        <f>'Energía Transada'!D618</f>
        <v>10154.9952382879</v>
      </c>
      <c r="J618" s="51">
        <f>CMG!E611</f>
        <v>104.94884</v>
      </c>
      <c r="K618" s="18">
        <f t="shared" si="57"/>
        <v>1065754.9704638387</v>
      </c>
    </row>
    <row r="619" spans="1:11" x14ac:dyDescent="0.2">
      <c r="A619" s="40">
        <f t="shared" si="59"/>
        <v>44768</v>
      </c>
      <c r="B619" s="4">
        <f t="shared" si="60"/>
        <v>10</v>
      </c>
      <c r="C619" s="4">
        <f t="shared" si="55"/>
        <v>2022</v>
      </c>
      <c r="D619" s="4">
        <f t="shared" si="56"/>
        <v>7</v>
      </c>
      <c r="E619" s="41">
        <v>610</v>
      </c>
      <c r="F619" s="51">
        <f>'Energía Transada'!G619*1000</f>
        <v>0</v>
      </c>
      <c r="G619" s="51">
        <f>CMG!F612</f>
        <v>90.024240000000006</v>
      </c>
      <c r="H619" s="18">
        <f t="shared" si="58"/>
        <v>0</v>
      </c>
      <c r="I619" s="51">
        <f>'Energía Transada'!D619</f>
        <v>2282.4411845753002</v>
      </c>
      <c r="J619" s="51">
        <f>CMG!E612</f>
        <v>88.108429999999998</v>
      </c>
      <c r="K619" s="18">
        <f t="shared" si="57"/>
        <v>201102.30934026992</v>
      </c>
    </row>
    <row r="620" spans="1:11" x14ac:dyDescent="0.2">
      <c r="A620" s="40">
        <f t="shared" si="59"/>
        <v>44768</v>
      </c>
      <c r="B620" s="4">
        <f t="shared" si="60"/>
        <v>11</v>
      </c>
      <c r="C620" s="4">
        <f t="shared" si="55"/>
        <v>2022</v>
      </c>
      <c r="D620" s="4">
        <f t="shared" si="56"/>
        <v>7</v>
      </c>
      <c r="E620" s="41">
        <v>611</v>
      </c>
      <c r="F620" s="51">
        <f>'Energía Transada'!G620*1000</f>
        <v>0</v>
      </c>
      <c r="G620" s="51">
        <f>CMG!F613</f>
        <v>80.501279999999994</v>
      </c>
      <c r="H620" s="18">
        <f t="shared" si="58"/>
        <v>0</v>
      </c>
      <c r="I620" s="51">
        <f>'Energía Transada'!D620</f>
        <v>6810.8440175881005</v>
      </c>
      <c r="J620" s="51">
        <f>CMG!E613</f>
        <v>78.791070000000005</v>
      </c>
      <c r="K620" s="18">
        <f t="shared" si="57"/>
        <v>536633.68774886534</v>
      </c>
    </row>
    <row r="621" spans="1:11" x14ac:dyDescent="0.2">
      <c r="A621" s="40">
        <f t="shared" si="59"/>
        <v>44768</v>
      </c>
      <c r="B621" s="4">
        <f t="shared" si="60"/>
        <v>12</v>
      </c>
      <c r="C621" s="4">
        <f t="shared" si="55"/>
        <v>2022</v>
      </c>
      <c r="D621" s="4">
        <f t="shared" si="56"/>
        <v>7</v>
      </c>
      <c r="E621" s="41">
        <v>612</v>
      </c>
      <c r="F621" s="51">
        <f>'Energía Transada'!G621*1000</f>
        <v>0</v>
      </c>
      <c r="G621" s="51">
        <f>CMG!F614</f>
        <v>80.501279999999994</v>
      </c>
      <c r="H621" s="18">
        <f t="shared" si="58"/>
        <v>0</v>
      </c>
      <c r="I621" s="51">
        <f>'Energía Transada'!D621</f>
        <v>3698.4749750935002</v>
      </c>
      <c r="J621" s="51">
        <f>CMG!E614</f>
        <v>78.791070000000005</v>
      </c>
      <c r="K621" s="18">
        <f t="shared" si="57"/>
        <v>291406.80065584026</v>
      </c>
    </row>
    <row r="622" spans="1:11" x14ac:dyDescent="0.2">
      <c r="A622" s="40">
        <f t="shared" si="59"/>
        <v>44768</v>
      </c>
      <c r="B622" s="4">
        <f t="shared" si="60"/>
        <v>13</v>
      </c>
      <c r="C622" s="4">
        <f t="shared" si="55"/>
        <v>2022</v>
      </c>
      <c r="D622" s="4">
        <f t="shared" si="56"/>
        <v>7</v>
      </c>
      <c r="E622" s="41">
        <v>613</v>
      </c>
      <c r="F622" s="51">
        <f>'Energía Transada'!G622*1000</f>
        <v>0</v>
      </c>
      <c r="G622" s="51">
        <f>CMG!F615</f>
        <v>56.511629999999997</v>
      </c>
      <c r="H622" s="18">
        <f t="shared" si="58"/>
        <v>0</v>
      </c>
      <c r="I622" s="51">
        <f>'Energía Transada'!D622</f>
        <v>1531.3741765091002</v>
      </c>
      <c r="J622" s="51">
        <f>CMG!E615</f>
        <v>55.315420000000003</v>
      </c>
      <c r="K622" s="18">
        <f t="shared" si="57"/>
        <v>84708.605750755014</v>
      </c>
    </row>
    <row r="623" spans="1:11" x14ac:dyDescent="0.2">
      <c r="A623" s="40">
        <f t="shared" si="59"/>
        <v>44768</v>
      </c>
      <c r="B623" s="4">
        <f t="shared" si="60"/>
        <v>14</v>
      </c>
      <c r="C623" s="4">
        <f t="shared" si="55"/>
        <v>2022</v>
      </c>
      <c r="D623" s="4">
        <f t="shared" si="56"/>
        <v>7</v>
      </c>
      <c r="E623" s="41">
        <v>614</v>
      </c>
      <c r="F623" s="51">
        <f>'Energía Transada'!G623*1000</f>
        <v>0</v>
      </c>
      <c r="G623" s="51">
        <f>CMG!F616</f>
        <v>49.876399999999997</v>
      </c>
      <c r="H623" s="18">
        <f t="shared" si="58"/>
        <v>0</v>
      </c>
      <c r="I623" s="51">
        <f>'Energía Transada'!D623</f>
        <v>703.33073961010007</v>
      </c>
      <c r="J623" s="51">
        <f>CMG!E616</f>
        <v>48.820369999999997</v>
      </c>
      <c r="K623" s="18">
        <f t="shared" si="57"/>
        <v>34336.866940138738</v>
      </c>
    </row>
    <row r="624" spans="1:11" x14ac:dyDescent="0.2">
      <c r="A624" s="40">
        <f t="shared" si="59"/>
        <v>44768</v>
      </c>
      <c r="B624" s="4">
        <f t="shared" si="60"/>
        <v>15</v>
      </c>
      <c r="C624" s="4">
        <f t="shared" si="55"/>
        <v>2022</v>
      </c>
      <c r="D624" s="4">
        <f t="shared" si="56"/>
        <v>7</v>
      </c>
      <c r="E624" s="41">
        <v>615</v>
      </c>
      <c r="F624" s="51">
        <f>'Energía Transada'!G624*1000</f>
        <v>0</v>
      </c>
      <c r="G624" s="51">
        <f>CMG!F617</f>
        <v>49.876399999999997</v>
      </c>
      <c r="H624" s="18">
        <f t="shared" si="58"/>
        <v>0</v>
      </c>
      <c r="I624" s="51">
        <f>'Energía Transada'!D624</f>
        <v>1184.2203105502001</v>
      </c>
      <c r="J624" s="51">
        <f>CMG!E617</f>
        <v>48.820369999999997</v>
      </c>
      <c r="K624" s="18">
        <f t="shared" si="57"/>
        <v>57814.073722575667</v>
      </c>
    </row>
    <row r="625" spans="1:11" x14ac:dyDescent="0.2">
      <c r="A625" s="40">
        <f t="shared" si="59"/>
        <v>44768</v>
      </c>
      <c r="B625" s="4">
        <f t="shared" si="60"/>
        <v>16</v>
      </c>
      <c r="C625" s="4">
        <f t="shared" si="55"/>
        <v>2022</v>
      </c>
      <c r="D625" s="4">
        <f t="shared" si="56"/>
        <v>7</v>
      </c>
      <c r="E625" s="41">
        <v>616</v>
      </c>
      <c r="F625" s="51">
        <f>'Energía Transada'!G625*1000</f>
        <v>0</v>
      </c>
      <c r="G625" s="51">
        <f>CMG!F618</f>
        <v>49.876399999999997</v>
      </c>
      <c r="H625" s="18">
        <f t="shared" si="58"/>
        <v>0</v>
      </c>
      <c r="I625" s="51">
        <f>'Energía Transada'!D625</f>
        <v>1504.4051794471002</v>
      </c>
      <c r="J625" s="51">
        <f>CMG!E618</f>
        <v>48.820369999999997</v>
      </c>
      <c r="K625" s="18">
        <f t="shared" si="57"/>
        <v>73445.617490523815</v>
      </c>
    </row>
    <row r="626" spans="1:11" x14ac:dyDescent="0.2">
      <c r="A626" s="40">
        <f t="shared" si="59"/>
        <v>44768</v>
      </c>
      <c r="B626" s="4">
        <f t="shared" si="60"/>
        <v>17</v>
      </c>
      <c r="C626" s="4">
        <f t="shared" si="55"/>
        <v>2022</v>
      </c>
      <c r="D626" s="4">
        <f t="shared" si="56"/>
        <v>7</v>
      </c>
      <c r="E626" s="41">
        <v>617</v>
      </c>
      <c r="F626" s="51">
        <f>'Energía Transada'!G626*1000</f>
        <v>0</v>
      </c>
      <c r="G626" s="51">
        <f>CMG!F619</f>
        <v>94.62218</v>
      </c>
      <c r="H626" s="18">
        <f t="shared" si="58"/>
        <v>0</v>
      </c>
      <c r="I626" s="51">
        <f>'Energía Transada'!D626</f>
        <v>3240.3817372997</v>
      </c>
      <c r="J626" s="51">
        <f>CMG!E619</f>
        <v>92.612909999999999</v>
      </c>
      <c r="K626" s="18">
        <f t="shared" si="57"/>
        <v>300101.18220218079</v>
      </c>
    </row>
    <row r="627" spans="1:11" x14ac:dyDescent="0.2">
      <c r="A627" s="40">
        <f t="shared" si="59"/>
        <v>44768</v>
      </c>
      <c r="B627" s="4">
        <f t="shared" si="60"/>
        <v>18</v>
      </c>
      <c r="C627" s="4">
        <f t="shared" si="55"/>
        <v>2022</v>
      </c>
      <c r="D627" s="4">
        <f t="shared" si="56"/>
        <v>7</v>
      </c>
      <c r="E627" s="41">
        <v>618</v>
      </c>
      <c r="F627" s="51">
        <f>'Energía Transada'!G627*1000</f>
        <v>0</v>
      </c>
      <c r="G627" s="51">
        <f>CMG!F620</f>
        <v>137.58297999999999</v>
      </c>
      <c r="H627" s="18">
        <f t="shared" si="58"/>
        <v>0</v>
      </c>
      <c r="I627" s="51">
        <f>'Energía Transada'!D627</f>
        <v>4612.0906801683004</v>
      </c>
      <c r="J627" s="51">
        <f>CMG!E620</f>
        <v>134.66721000000001</v>
      </c>
      <c r="K627" s="18">
        <f t="shared" si="57"/>
        <v>621097.38416526734</v>
      </c>
    </row>
    <row r="628" spans="1:11" x14ac:dyDescent="0.2">
      <c r="A628" s="40">
        <f t="shared" si="59"/>
        <v>44768</v>
      </c>
      <c r="B628" s="4">
        <f t="shared" si="60"/>
        <v>19</v>
      </c>
      <c r="C628" s="4">
        <f t="shared" si="55"/>
        <v>2022</v>
      </c>
      <c r="D628" s="4">
        <f t="shared" si="56"/>
        <v>7</v>
      </c>
      <c r="E628" s="41">
        <v>619</v>
      </c>
      <c r="F628" s="51">
        <f>'Energía Transada'!G628*1000</f>
        <v>11520</v>
      </c>
      <c r="G628" s="51">
        <f>CMG!F621</f>
        <v>128.95716999999999</v>
      </c>
      <c r="H628" s="18">
        <f t="shared" si="58"/>
        <v>1485586.5983999998</v>
      </c>
      <c r="I628" s="51">
        <f>'Energía Transada'!D628</f>
        <v>6536.1092036191003</v>
      </c>
      <c r="J628" s="51">
        <f>CMG!E621</f>
        <v>108.96736</v>
      </c>
      <c r="K628" s="18">
        <f t="shared" si="57"/>
        <v>712222.56459007575</v>
      </c>
    </row>
    <row r="629" spans="1:11" x14ac:dyDescent="0.2">
      <c r="A629" s="40">
        <f t="shared" si="59"/>
        <v>44768</v>
      </c>
      <c r="B629" s="4">
        <f t="shared" si="60"/>
        <v>20</v>
      </c>
      <c r="C629" s="4">
        <f t="shared" si="55"/>
        <v>2022</v>
      </c>
      <c r="D629" s="4">
        <f t="shared" si="56"/>
        <v>7</v>
      </c>
      <c r="E629" s="41">
        <v>620</v>
      </c>
      <c r="F629" s="51">
        <f>'Energía Transada'!G629*1000</f>
        <v>11520</v>
      </c>
      <c r="G629" s="51">
        <f>CMG!F622</f>
        <v>117.42495</v>
      </c>
      <c r="H629" s="18">
        <f t="shared" si="58"/>
        <v>1352735.4239999999</v>
      </c>
      <c r="I629" s="51">
        <f>'Energía Transada'!D629</f>
        <v>3360.3538417868999</v>
      </c>
      <c r="J629" s="51">
        <f>CMG!E622</f>
        <v>99.220110000000005</v>
      </c>
      <c r="K629" s="18">
        <f t="shared" si="57"/>
        <v>333414.67782101885</v>
      </c>
    </row>
    <row r="630" spans="1:11" x14ac:dyDescent="0.2">
      <c r="A630" s="40">
        <f t="shared" si="59"/>
        <v>44768</v>
      </c>
      <c r="B630" s="4">
        <f t="shared" si="60"/>
        <v>21</v>
      </c>
      <c r="C630" s="4">
        <f t="shared" si="55"/>
        <v>2022</v>
      </c>
      <c r="D630" s="4">
        <f t="shared" si="56"/>
        <v>7</v>
      </c>
      <c r="E630" s="41">
        <v>621</v>
      </c>
      <c r="F630" s="51">
        <f>'Energía Transada'!G630*1000</f>
        <v>11520</v>
      </c>
      <c r="G630" s="51">
        <f>CMG!F623</f>
        <v>142.30241000000001</v>
      </c>
      <c r="H630" s="18">
        <f t="shared" si="58"/>
        <v>1639323.7632000002</v>
      </c>
      <c r="I630" s="51">
        <f>'Energía Transada'!D630</f>
        <v>5253.9261455128008</v>
      </c>
      <c r="J630" s="51">
        <f>CMG!E623</f>
        <v>120.23792</v>
      </c>
      <c r="K630" s="18">
        <f t="shared" si="57"/>
        <v>631721.15157007647</v>
      </c>
    </row>
    <row r="631" spans="1:11" x14ac:dyDescent="0.2">
      <c r="A631" s="40">
        <f t="shared" si="59"/>
        <v>44768</v>
      </c>
      <c r="B631" s="4">
        <f t="shared" si="60"/>
        <v>22</v>
      </c>
      <c r="C631" s="4">
        <f t="shared" si="55"/>
        <v>2022</v>
      </c>
      <c r="D631" s="4">
        <f t="shared" si="56"/>
        <v>7</v>
      </c>
      <c r="E631" s="41">
        <v>622</v>
      </c>
      <c r="F631" s="51">
        <f>'Energía Transada'!G631*1000</f>
        <v>11520</v>
      </c>
      <c r="G631" s="51">
        <f>CMG!F624</f>
        <v>142.30241000000001</v>
      </c>
      <c r="H631" s="18">
        <f t="shared" si="58"/>
        <v>1639323.7632000002</v>
      </c>
      <c r="I631" s="51">
        <f>'Energía Transada'!D631</f>
        <v>3615.0024736378004</v>
      </c>
      <c r="J631" s="51">
        <f>CMG!E624</f>
        <v>120.23792</v>
      </c>
      <c r="K631" s="18">
        <f t="shared" si="57"/>
        <v>434660.37822506396</v>
      </c>
    </row>
    <row r="632" spans="1:11" x14ac:dyDescent="0.2">
      <c r="A632" s="40">
        <f t="shared" si="59"/>
        <v>44768</v>
      </c>
      <c r="B632" s="4">
        <f t="shared" si="60"/>
        <v>23</v>
      </c>
      <c r="C632" s="4">
        <f t="shared" si="55"/>
        <v>2022</v>
      </c>
      <c r="D632" s="4">
        <f t="shared" si="56"/>
        <v>7</v>
      </c>
      <c r="E632" s="41">
        <v>623</v>
      </c>
      <c r="F632" s="51">
        <f>'Energía Transada'!G632*1000</f>
        <v>11520</v>
      </c>
      <c r="G632" s="51">
        <f>CMG!F625</f>
        <v>142.30241000000001</v>
      </c>
      <c r="H632" s="18">
        <f t="shared" si="58"/>
        <v>1639323.7632000002</v>
      </c>
      <c r="I632" s="51">
        <f>'Energía Transada'!D632</f>
        <v>2115.195048344</v>
      </c>
      <c r="J632" s="51">
        <f>CMG!E625</f>
        <v>120.23792</v>
      </c>
      <c r="K632" s="18">
        <f t="shared" si="57"/>
        <v>254326.653007182</v>
      </c>
    </row>
    <row r="633" spans="1:11" x14ac:dyDescent="0.2">
      <c r="A633" s="40">
        <f t="shared" si="59"/>
        <v>44768</v>
      </c>
      <c r="B633" s="4">
        <f t="shared" si="60"/>
        <v>24</v>
      </c>
      <c r="C633" s="4">
        <f t="shared" si="55"/>
        <v>2022</v>
      </c>
      <c r="D633" s="4">
        <f t="shared" si="56"/>
        <v>7</v>
      </c>
      <c r="E633" s="41">
        <v>624</v>
      </c>
      <c r="F633" s="51">
        <f>'Energía Transada'!G633*1000</f>
        <v>11520</v>
      </c>
      <c r="G633" s="51">
        <f>CMG!F626</f>
        <v>128.51794000000001</v>
      </c>
      <c r="H633" s="18">
        <f t="shared" si="58"/>
        <v>1480526.6688000001</v>
      </c>
      <c r="I633" s="51">
        <f>'Energía Transada'!D633</f>
        <v>1258.2734993990002</v>
      </c>
      <c r="J633" s="51">
        <f>CMG!E626</f>
        <v>108.59354999999999</v>
      </c>
      <c r="K633" s="18">
        <f t="shared" si="57"/>
        <v>136640.38617066029</v>
      </c>
    </row>
    <row r="634" spans="1:11" x14ac:dyDescent="0.2">
      <c r="A634" s="40">
        <f t="shared" si="59"/>
        <v>44769</v>
      </c>
      <c r="B634" s="4">
        <f t="shared" si="60"/>
        <v>1</v>
      </c>
      <c r="C634" s="4">
        <f t="shared" si="55"/>
        <v>2022</v>
      </c>
      <c r="D634" s="4">
        <f t="shared" si="56"/>
        <v>7</v>
      </c>
      <c r="E634" s="41">
        <v>625</v>
      </c>
      <c r="F634" s="51">
        <f>'Energía Transada'!G634*1000</f>
        <v>11520</v>
      </c>
      <c r="G634" s="51">
        <f>CMG!F627</f>
        <v>112.79692</v>
      </c>
      <c r="H634" s="18">
        <f t="shared" si="58"/>
        <v>1299420.5183999999</v>
      </c>
      <c r="I634" s="51">
        <f>'Energía Transada'!D634</f>
        <v>381.11430211050003</v>
      </c>
      <c r="J634" s="51">
        <f>CMG!E627</f>
        <v>109.87520000000001</v>
      </c>
      <c r="K634" s="18">
        <f t="shared" si="57"/>
        <v>41875.010167251618</v>
      </c>
    </row>
    <row r="635" spans="1:11" x14ac:dyDescent="0.2">
      <c r="A635" s="40">
        <f t="shared" si="59"/>
        <v>44769</v>
      </c>
      <c r="B635" s="4">
        <f t="shared" si="60"/>
        <v>2</v>
      </c>
      <c r="C635" s="4">
        <f t="shared" si="55"/>
        <v>2022</v>
      </c>
      <c r="D635" s="4">
        <f t="shared" si="56"/>
        <v>7</v>
      </c>
      <c r="E635" s="41">
        <v>626</v>
      </c>
      <c r="F635" s="51">
        <f>'Energía Transada'!G635*1000</f>
        <v>11520</v>
      </c>
      <c r="G635" s="51">
        <f>CMG!F628</f>
        <v>112.11055</v>
      </c>
      <c r="H635" s="18">
        <f t="shared" si="58"/>
        <v>1291513.5360000001</v>
      </c>
      <c r="I635" s="51">
        <f>'Energía Transada'!D635</f>
        <v>263.99020960199999</v>
      </c>
      <c r="J635" s="51">
        <f>CMG!E628</f>
        <v>109.20738</v>
      </c>
      <c r="K635" s="18">
        <f t="shared" si="57"/>
        <v>28829.679136285264</v>
      </c>
    </row>
    <row r="636" spans="1:11" x14ac:dyDescent="0.2">
      <c r="A636" s="40">
        <f t="shared" si="59"/>
        <v>44769</v>
      </c>
      <c r="B636" s="4">
        <f t="shared" si="60"/>
        <v>3</v>
      </c>
      <c r="C636" s="4">
        <f t="shared" si="55"/>
        <v>2022</v>
      </c>
      <c r="D636" s="4">
        <f t="shared" si="56"/>
        <v>7</v>
      </c>
      <c r="E636" s="41">
        <v>627</v>
      </c>
      <c r="F636" s="51">
        <f>'Energía Transada'!G636*1000</f>
        <v>11520</v>
      </c>
      <c r="G636" s="51">
        <f>CMG!F629</f>
        <v>104.29147</v>
      </c>
      <c r="H636" s="18">
        <f t="shared" si="58"/>
        <v>1201437.7344</v>
      </c>
      <c r="I636" s="51">
        <f>'Energía Transada'!D636</f>
        <v>442.01139553619998</v>
      </c>
      <c r="J636" s="51">
        <f>CMG!E629</f>
        <v>0</v>
      </c>
      <c r="K636" s="18">
        <f t="shared" si="57"/>
        <v>0</v>
      </c>
    </row>
    <row r="637" spans="1:11" x14ac:dyDescent="0.2">
      <c r="A637" s="40">
        <f t="shared" si="59"/>
        <v>44769</v>
      </c>
      <c r="B637" s="4">
        <f t="shared" si="60"/>
        <v>4</v>
      </c>
      <c r="C637" s="4">
        <f t="shared" si="55"/>
        <v>2022</v>
      </c>
      <c r="D637" s="4">
        <f t="shared" si="56"/>
        <v>7</v>
      </c>
      <c r="E637" s="41">
        <v>628</v>
      </c>
      <c r="F637" s="51">
        <f>'Energía Transada'!G637*1000</f>
        <v>11520</v>
      </c>
      <c r="G637" s="51">
        <f>CMG!F630</f>
        <v>92.113</v>
      </c>
      <c r="H637" s="18">
        <f t="shared" si="58"/>
        <v>1061141.76</v>
      </c>
      <c r="I637" s="51">
        <f>'Energía Transada'!D637</f>
        <v>132.9230768964</v>
      </c>
      <c r="J637" s="51">
        <f>CMG!E630</f>
        <v>0</v>
      </c>
      <c r="K637" s="18">
        <f t="shared" si="57"/>
        <v>0</v>
      </c>
    </row>
    <row r="638" spans="1:11" x14ac:dyDescent="0.2">
      <c r="A638" s="40">
        <f t="shared" si="59"/>
        <v>44769</v>
      </c>
      <c r="B638" s="4">
        <f t="shared" si="60"/>
        <v>5</v>
      </c>
      <c r="C638" s="4">
        <f t="shared" si="55"/>
        <v>2022</v>
      </c>
      <c r="D638" s="4">
        <f t="shared" si="56"/>
        <v>7</v>
      </c>
      <c r="E638" s="41">
        <v>629</v>
      </c>
      <c r="F638" s="51">
        <f>'Energía Transada'!G638*1000</f>
        <v>11520</v>
      </c>
      <c r="G638" s="51">
        <f>CMG!F631</f>
        <v>96.676450000000003</v>
      </c>
      <c r="H638" s="18">
        <f t="shared" si="58"/>
        <v>1113712.7040000001</v>
      </c>
      <c r="I638" s="51">
        <f>'Energía Transada'!D638</f>
        <v>115.32263694140002</v>
      </c>
      <c r="J638" s="51">
        <f>CMG!E631</f>
        <v>26.879819999999999</v>
      </c>
      <c r="K638" s="18">
        <f t="shared" si="57"/>
        <v>3099.8517229101831</v>
      </c>
    </row>
    <row r="639" spans="1:11" x14ac:dyDescent="0.2">
      <c r="A639" s="40">
        <f t="shared" si="59"/>
        <v>44769</v>
      </c>
      <c r="B639" s="4">
        <f t="shared" si="60"/>
        <v>6</v>
      </c>
      <c r="C639" s="4">
        <f t="shared" si="55"/>
        <v>2022</v>
      </c>
      <c r="D639" s="4">
        <f t="shared" si="56"/>
        <v>7</v>
      </c>
      <c r="E639" s="41">
        <v>630</v>
      </c>
      <c r="F639" s="51">
        <f>'Energía Transada'!G639*1000</f>
        <v>11520</v>
      </c>
      <c r="G639" s="51">
        <f>CMG!F632</f>
        <v>112.8433</v>
      </c>
      <c r="H639" s="18">
        <f t="shared" si="58"/>
        <v>1299954.8160000001</v>
      </c>
      <c r="I639" s="51">
        <f>'Energía Transada'!D639</f>
        <v>42.681321828599998</v>
      </c>
      <c r="J639" s="51">
        <f>CMG!E632</f>
        <v>109.92158000000001</v>
      </c>
      <c r="K639" s="18">
        <f t="shared" si="57"/>
        <v>4691.5983318882008</v>
      </c>
    </row>
    <row r="640" spans="1:11" x14ac:dyDescent="0.2">
      <c r="A640" s="40">
        <f t="shared" si="59"/>
        <v>44769</v>
      </c>
      <c r="B640" s="4">
        <f t="shared" si="60"/>
        <v>7</v>
      </c>
      <c r="C640" s="4">
        <f t="shared" si="55"/>
        <v>2022</v>
      </c>
      <c r="D640" s="4">
        <f t="shared" si="56"/>
        <v>7</v>
      </c>
      <c r="E640" s="41">
        <v>631</v>
      </c>
      <c r="F640" s="51">
        <f>'Energía Transada'!G640*1000</f>
        <v>11520</v>
      </c>
      <c r="G640" s="51">
        <f>CMG!F633</f>
        <v>116.78530000000001</v>
      </c>
      <c r="H640" s="18">
        <f t="shared" si="58"/>
        <v>1345366.656</v>
      </c>
      <c r="I640" s="51">
        <f>'Energía Transada'!D640</f>
        <v>0</v>
      </c>
      <c r="J640" s="51">
        <f>CMG!E633</f>
        <v>113.76155</v>
      </c>
      <c r="K640" s="18">
        <f t="shared" si="57"/>
        <v>0</v>
      </c>
    </row>
    <row r="641" spans="1:11" x14ac:dyDescent="0.2">
      <c r="A641" s="40">
        <f t="shared" si="59"/>
        <v>44769</v>
      </c>
      <c r="B641" s="4">
        <f t="shared" si="60"/>
        <v>8</v>
      </c>
      <c r="C641" s="4">
        <f t="shared" si="55"/>
        <v>2022</v>
      </c>
      <c r="D641" s="4">
        <f t="shared" si="56"/>
        <v>7</v>
      </c>
      <c r="E641" s="41">
        <v>632</v>
      </c>
      <c r="F641" s="51">
        <f>'Energía Transada'!G641*1000</f>
        <v>11520</v>
      </c>
      <c r="G641" s="51">
        <f>CMG!F634</f>
        <v>137.09820999999999</v>
      </c>
      <c r="H641" s="18">
        <f t="shared" si="58"/>
        <v>1579371.3791999999</v>
      </c>
      <c r="I641" s="51">
        <f>'Energía Transada'!D641</f>
        <v>7.3375381800000014E-2</v>
      </c>
      <c r="J641" s="51">
        <f>CMG!E634</f>
        <v>133.54577</v>
      </c>
      <c r="K641" s="18">
        <f t="shared" si="57"/>
        <v>9.7989718615249881</v>
      </c>
    </row>
    <row r="642" spans="1:11" x14ac:dyDescent="0.2">
      <c r="A642" s="40">
        <f t="shared" si="59"/>
        <v>44769</v>
      </c>
      <c r="B642" s="4">
        <f t="shared" si="60"/>
        <v>9</v>
      </c>
      <c r="C642" s="4">
        <f t="shared" si="55"/>
        <v>2022</v>
      </c>
      <c r="D642" s="4">
        <f t="shared" si="56"/>
        <v>7</v>
      </c>
      <c r="E642" s="41">
        <v>633</v>
      </c>
      <c r="F642" s="51">
        <f>'Energía Transada'!G642*1000</f>
        <v>0</v>
      </c>
      <c r="G642" s="51">
        <f>CMG!F635</f>
        <v>136.89415</v>
      </c>
      <c r="H642" s="18">
        <f t="shared" si="58"/>
        <v>0</v>
      </c>
      <c r="I642" s="51">
        <f>'Energía Transada'!D642</f>
        <v>4.4376780000000002E-4</v>
      </c>
      <c r="J642" s="51">
        <f>CMG!E635</f>
        <v>149.44363000000001</v>
      </c>
      <c r="K642" s="18">
        <f t="shared" si="57"/>
        <v>6.6318270909114005E-2</v>
      </c>
    </row>
    <row r="643" spans="1:11" x14ac:dyDescent="0.2">
      <c r="A643" s="40">
        <f t="shared" si="59"/>
        <v>44769</v>
      </c>
      <c r="B643" s="4">
        <f t="shared" si="60"/>
        <v>10</v>
      </c>
      <c r="C643" s="4">
        <f t="shared" si="55"/>
        <v>2022</v>
      </c>
      <c r="D643" s="4">
        <f t="shared" si="56"/>
        <v>7</v>
      </c>
      <c r="E643" s="41">
        <v>634</v>
      </c>
      <c r="F643" s="51">
        <f>'Energía Transada'!G643*1000</f>
        <v>0</v>
      </c>
      <c r="G643" s="51">
        <f>CMG!F636</f>
        <v>125.20726999999999</v>
      </c>
      <c r="H643" s="18">
        <f t="shared" si="58"/>
        <v>0</v>
      </c>
      <c r="I643" s="51">
        <f>'Energía Transada'!D643</f>
        <v>103.1245787026</v>
      </c>
      <c r="J643" s="51">
        <f>CMG!E636</f>
        <v>136.68082000000001</v>
      </c>
      <c r="K643" s="18">
        <f t="shared" si="57"/>
        <v>14095.151979225906</v>
      </c>
    </row>
    <row r="644" spans="1:11" x14ac:dyDescent="0.2">
      <c r="A644" s="40">
        <f t="shared" si="59"/>
        <v>44769</v>
      </c>
      <c r="B644" s="4">
        <f t="shared" si="60"/>
        <v>11</v>
      </c>
      <c r="C644" s="4">
        <f t="shared" si="55"/>
        <v>2022</v>
      </c>
      <c r="D644" s="4">
        <f t="shared" si="56"/>
        <v>7</v>
      </c>
      <c r="E644" s="41">
        <v>635</v>
      </c>
      <c r="F644" s="51">
        <f>'Energía Transada'!G644*1000</f>
        <v>0</v>
      </c>
      <c r="G644" s="51">
        <f>CMG!F637</f>
        <v>129.29768000000001</v>
      </c>
      <c r="H644" s="18">
        <f t="shared" si="58"/>
        <v>0</v>
      </c>
      <c r="I644" s="51">
        <f>'Energía Transada'!D644</f>
        <v>406.6944932225</v>
      </c>
      <c r="J644" s="51">
        <f>CMG!E637</f>
        <v>141.16078999999999</v>
      </c>
      <c r="K644" s="18">
        <f t="shared" si="57"/>
        <v>57409.315951937744</v>
      </c>
    </row>
    <row r="645" spans="1:11" x14ac:dyDescent="0.2">
      <c r="A645" s="40">
        <f t="shared" si="59"/>
        <v>44769</v>
      </c>
      <c r="B645" s="4">
        <f t="shared" si="60"/>
        <v>12</v>
      </c>
      <c r="C645" s="4">
        <f t="shared" si="55"/>
        <v>2022</v>
      </c>
      <c r="D645" s="4">
        <f t="shared" si="56"/>
        <v>7</v>
      </c>
      <c r="E645" s="41">
        <v>636</v>
      </c>
      <c r="F645" s="51">
        <f>'Energía Transada'!G645*1000</f>
        <v>0</v>
      </c>
      <c r="G645" s="51">
        <f>CMG!F638</f>
        <v>127.93420999999999</v>
      </c>
      <c r="H645" s="18">
        <f t="shared" si="58"/>
        <v>0</v>
      </c>
      <c r="I645" s="51">
        <f>'Energía Transada'!D645</f>
        <v>602.84307017900005</v>
      </c>
      <c r="J645" s="51">
        <f>CMG!E638</f>
        <v>139.67674</v>
      </c>
      <c r="K645" s="18">
        <f t="shared" si="57"/>
        <v>84203.154774193943</v>
      </c>
    </row>
    <row r="646" spans="1:11" x14ac:dyDescent="0.2">
      <c r="A646" s="40">
        <f t="shared" si="59"/>
        <v>44769</v>
      </c>
      <c r="B646" s="4">
        <f t="shared" si="60"/>
        <v>13</v>
      </c>
      <c r="C646" s="4">
        <f t="shared" si="55"/>
        <v>2022</v>
      </c>
      <c r="D646" s="4">
        <f t="shared" si="56"/>
        <v>7</v>
      </c>
      <c r="E646" s="41">
        <v>637</v>
      </c>
      <c r="F646" s="51">
        <f>'Energía Transada'!G646*1000</f>
        <v>0</v>
      </c>
      <c r="G646" s="51">
        <f>CMG!F639</f>
        <v>119.7534</v>
      </c>
      <c r="H646" s="18">
        <f t="shared" si="58"/>
        <v>0</v>
      </c>
      <c r="I646" s="51">
        <f>'Energía Transada'!D646</f>
        <v>87.915072033600012</v>
      </c>
      <c r="J646" s="51">
        <f>CMG!E639</f>
        <v>130.73535000000001</v>
      </c>
      <c r="K646" s="18">
        <f t="shared" si="57"/>
        <v>11493.607712587911</v>
      </c>
    </row>
    <row r="647" spans="1:11" x14ac:dyDescent="0.2">
      <c r="A647" s="40">
        <f t="shared" si="59"/>
        <v>44769</v>
      </c>
      <c r="B647" s="4">
        <f t="shared" si="60"/>
        <v>14</v>
      </c>
      <c r="C647" s="4">
        <f t="shared" si="55"/>
        <v>2022</v>
      </c>
      <c r="D647" s="4">
        <f t="shared" si="56"/>
        <v>7</v>
      </c>
      <c r="E647" s="41">
        <v>638</v>
      </c>
      <c r="F647" s="51">
        <f>'Energía Transada'!G647*1000</f>
        <v>0</v>
      </c>
      <c r="G647" s="51">
        <f>CMG!F640</f>
        <v>121.14469</v>
      </c>
      <c r="H647" s="18">
        <f t="shared" si="58"/>
        <v>0</v>
      </c>
      <c r="I647" s="51">
        <f>'Energía Transada'!D647</f>
        <v>1336.4885637887</v>
      </c>
      <c r="J647" s="51">
        <f>CMG!E640</f>
        <v>132.25649999999999</v>
      </c>
      <c r="K647" s="18">
        <f t="shared" si="57"/>
        <v>176759.29973672019</v>
      </c>
    </row>
    <row r="648" spans="1:11" x14ac:dyDescent="0.2">
      <c r="A648" s="40">
        <f t="shared" si="59"/>
        <v>44769</v>
      </c>
      <c r="B648" s="4">
        <f t="shared" si="60"/>
        <v>15</v>
      </c>
      <c r="C648" s="4">
        <f t="shared" si="55"/>
        <v>2022</v>
      </c>
      <c r="D648" s="4">
        <f t="shared" si="56"/>
        <v>7</v>
      </c>
      <c r="E648" s="41">
        <v>639</v>
      </c>
      <c r="F648" s="51">
        <f>'Energía Transada'!G648*1000</f>
        <v>0</v>
      </c>
      <c r="G648" s="51">
        <f>CMG!F641</f>
        <v>117.24907</v>
      </c>
      <c r="H648" s="18">
        <f t="shared" si="58"/>
        <v>0</v>
      </c>
      <c r="I648" s="51">
        <f>'Energía Transada'!D648</f>
        <v>1862.3993571981</v>
      </c>
      <c r="J648" s="51">
        <f>CMG!E641</f>
        <v>127.99914</v>
      </c>
      <c r="K648" s="18">
        <f t="shared" si="57"/>
        <v>238385.51605790961</v>
      </c>
    </row>
    <row r="649" spans="1:11" x14ac:dyDescent="0.2">
      <c r="A649" s="40">
        <f t="shared" si="59"/>
        <v>44769</v>
      </c>
      <c r="B649" s="4">
        <f t="shared" si="60"/>
        <v>16</v>
      </c>
      <c r="C649" s="4">
        <f t="shared" si="55"/>
        <v>2022</v>
      </c>
      <c r="D649" s="4">
        <f t="shared" si="56"/>
        <v>7</v>
      </c>
      <c r="E649" s="41">
        <v>640</v>
      </c>
      <c r="F649" s="51">
        <f>'Energía Transada'!G649*1000</f>
        <v>0</v>
      </c>
      <c r="G649" s="51">
        <f>CMG!F642</f>
        <v>139.00891999999999</v>
      </c>
      <c r="H649" s="18">
        <f t="shared" si="58"/>
        <v>0</v>
      </c>
      <c r="I649" s="51">
        <f>'Energía Transada'!D649</f>
        <v>1792.3409902377002</v>
      </c>
      <c r="J649" s="51">
        <f>CMG!E642</f>
        <v>151.75317999999999</v>
      </c>
      <c r="K649" s="18">
        <f t="shared" si="57"/>
        <v>271993.44491291995</v>
      </c>
    </row>
    <row r="650" spans="1:11" x14ac:dyDescent="0.2">
      <c r="A650" s="40">
        <f t="shared" si="59"/>
        <v>44769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7</v>
      </c>
      <c r="E650" s="41">
        <v>641</v>
      </c>
      <c r="F650" s="51">
        <f>'Energía Transada'!G650*1000</f>
        <v>0</v>
      </c>
      <c r="G650" s="51">
        <f>CMG!F643</f>
        <v>139.00891999999999</v>
      </c>
      <c r="H650" s="18">
        <f t="shared" si="58"/>
        <v>0</v>
      </c>
      <c r="I650" s="51">
        <f>'Energía Transada'!D650</f>
        <v>1370.0809105235001</v>
      </c>
      <c r="J650" s="51">
        <f>CMG!E643</f>
        <v>151.75317999999999</v>
      </c>
      <c r="K650" s="18">
        <f t="shared" ref="K650:K713" si="63">I650*J650</f>
        <v>207914.13502923658</v>
      </c>
    </row>
    <row r="651" spans="1:11" x14ac:dyDescent="0.2">
      <c r="A651" s="40">
        <f t="shared" si="59"/>
        <v>44769</v>
      </c>
      <c r="B651" s="4">
        <f t="shared" si="60"/>
        <v>18</v>
      </c>
      <c r="C651" s="4">
        <f t="shared" si="61"/>
        <v>2022</v>
      </c>
      <c r="D651" s="4">
        <f t="shared" si="62"/>
        <v>7</v>
      </c>
      <c r="E651" s="41">
        <v>642</v>
      </c>
      <c r="F651" s="51">
        <f>'Energía Transada'!G651*1000</f>
        <v>0</v>
      </c>
      <c r="G651" s="51">
        <f>CMG!F644</f>
        <v>139.00891999999999</v>
      </c>
      <c r="H651" s="18">
        <f t="shared" ref="H651:H714" si="64">F651*G651</f>
        <v>0</v>
      </c>
      <c r="I651" s="51">
        <f>'Energía Transada'!D651</f>
        <v>139.64883511950001</v>
      </c>
      <c r="J651" s="51">
        <f>CMG!E644</f>
        <v>151.75317999999999</v>
      </c>
      <c r="K651" s="18">
        <f t="shared" si="63"/>
        <v>21192.154812679804</v>
      </c>
    </row>
    <row r="652" spans="1:11" x14ac:dyDescent="0.2">
      <c r="A652" s="40">
        <f t="shared" ref="A652:A715" si="65">IF(B651=24,A651+1,A651)</f>
        <v>44769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7</v>
      </c>
      <c r="E652" s="41">
        <v>643</v>
      </c>
      <c r="F652" s="51">
        <f>'Energía Transada'!G652*1000</f>
        <v>11520</v>
      </c>
      <c r="G652" s="51">
        <f>CMG!F645</f>
        <v>142.53353999999999</v>
      </c>
      <c r="H652" s="18">
        <f t="shared" si="64"/>
        <v>1641986.3807999999</v>
      </c>
      <c r="I652" s="51">
        <f>'Energía Transada'!D652</f>
        <v>267.41159913090002</v>
      </c>
      <c r="J652" s="51">
        <f>CMG!E645</f>
        <v>150.65870000000001</v>
      </c>
      <c r="K652" s="18">
        <f t="shared" si="63"/>
        <v>40287.883889982528</v>
      </c>
    </row>
    <row r="653" spans="1:11" x14ac:dyDescent="0.2">
      <c r="A653" s="40">
        <f t="shared" si="65"/>
        <v>44769</v>
      </c>
      <c r="B653" s="4">
        <f t="shared" si="66"/>
        <v>20</v>
      </c>
      <c r="C653" s="4">
        <f t="shared" si="61"/>
        <v>2022</v>
      </c>
      <c r="D653" s="4">
        <f t="shared" si="62"/>
        <v>7</v>
      </c>
      <c r="E653" s="41">
        <v>644</v>
      </c>
      <c r="F653" s="51">
        <f>'Energía Transada'!G653*1000</f>
        <v>11520</v>
      </c>
      <c r="G653" s="51">
        <f>CMG!F646</f>
        <v>142.53353999999999</v>
      </c>
      <c r="H653" s="18">
        <f t="shared" si="64"/>
        <v>1641986.3807999999</v>
      </c>
      <c r="I653" s="51">
        <f>'Energía Transada'!D653</f>
        <v>550.8541056424001</v>
      </c>
      <c r="J653" s="51">
        <f>CMG!E646</f>
        <v>150.65870000000001</v>
      </c>
      <c r="K653" s="18">
        <f t="shared" si="63"/>
        <v>82990.963445746675</v>
      </c>
    </row>
    <row r="654" spans="1:11" x14ac:dyDescent="0.2">
      <c r="A654" s="40">
        <f t="shared" si="65"/>
        <v>44769</v>
      </c>
      <c r="B654" s="4">
        <f t="shared" si="66"/>
        <v>21</v>
      </c>
      <c r="C654" s="4">
        <f t="shared" si="61"/>
        <v>2022</v>
      </c>
      <c r="D654" s="4">
        <f t="shared" si="62"/>
        <v>7</v>
      </c>
      <c r="E654" s="41">
        <v>645</v>
      </c>
      <c r="F654" s="51">
        <f>'Energía Transada'!G654*1000</f>
        <v>11520</v>
      </c>
      <c r="G654" s="51">
        <f>CMG!F647</f>
        <v>142.53353999999999</v>
      </c>
      <c r="H654" s="18">
        <f t="shared" si="64"/>
        <v>1641986.3807999999</v>
      </c>
      <c r="I654" s="51">
        <f>'Energía Transada'!D654</f>
        <v>207.24878423479998</v>
      </c>
      <c r="J654" s="51">
        <f>CMG!E647</f>
        <v>150.65870000000001</v>
      </c>
      <c r="K654" s="18">
        <f t="shared" si="63"/>
        <v>31223.832409395462</v>
      </c>
    </row>
    <row r="655" spans="1:11" x14ac:dyDescent="0.2">
      <c r="A655" s="40">
        <f t="shared" si="65"/>
        <v>44769</v>
      </c>
      <c r="B655" s="4">
        <f t="shared" si="66"/>
        <v>22</v>
      </c>
      <c r="C655" s="4">
        <f t="shared" si="61"/>
        <v>2022</v>
      </c>
      <c r="D655" s="4">
        <f t="shared" si="62"/>
        <v>7</v>
      </c>
      <c r="E655" s="41">
        <v>646</v>
      </c>
      <c r="F655" s="51">
        <f>'Energía Transada'!G655*1000</f>
        <v>11520</v>
      </c>
      <c r="G655" s="51">
        <f>CMG!F648</f>
        <v>142.53353999999999</v>
      </c>
      <c r="H655" s="18">
        <f t="shared" si="64"/>
        <v>1641986.3807999999</v>
      </c>
      <c r="I655" s="51">
        <f>'Energía Transada'!D655</f>
        <v>165.22012874430001</v>
      </c>
      <c r="J655" s="51">
        <f>CMG!E648</f>
        <v>150.65870000000001</v>
      </c>
      <c r="K655" s="18">
        <f t="shared" si="63"/>
        <v>24891.849810448875</v>
      </c>
    </row>
    <row r="656" spans="1:11" x14ac:dyDescent="0.2">
      <c r="A656" s="40">
        <f t="shared" si="65"/>
        <v>44769</v>
      </c>
      <c r="B656" s="4">
        <f t="shared" si="66"/>
        <v>23</v>
      </c>
      <c r="C656" s="4">
        <f t="shared" si="61"/>
        <v>2022</v>
      </c>
      <c r="D656" s="4">
        <f t="shared" si="62"/>
        <v>7</v>
      </c>
      <c r="E656" s="41">
        <v>647</v>
      </c>
      <c r="F656" s="51">
        <f>'Energía Transada'!G656*1000</f>
        <v>11520</v>
      </c>
      <c r="G656" s="51">
        <f>CMG!F649</f>
        <v>142.53353999999999</v>
      </c>
      <c r="H656" s="18">
        <f t="shared" si="64"/>
        <v>1641986.3807999999</v>
      </c>
      <c r="I656" s="51">
        <f>'Energía Transada'!D656</f>
        <v>2.2601763044000003</v>
      </c>
      <c r="J656" s="51">
        <f>CMG!E649</f>
        <v>150.65870000000001</v>
      </c>
      <c r="K656" s="18">
        <f t="shared" si="63"/>
        <v>340.51522379170837</v>
      </c>
    </row>
    <row r="657" spans="1:11" x14ac:dyDescent="0.2">
      <c r="A657" s="40">
        <f t="shared" si="65"/>
        <v>44769</v>
      </c>
      <c r="B657" s="4">
        <f t="shared" si="66"/>
        <v>24</v>
      </c>
      <c r="C657" s="4">
        <f t="shared" si="61"/>
        <v>2022</v>
      </c>
      <c r="D657" s="4">
        <f t="shared" si="62"/>
        <v>7</v>
      </c>
      <c r="E657" s="41">
        <v>648</v>
      </c>
      <c r="F657" s="51">
        <f>'Energía Transada'!G657*1000</f>
        <v>11520</v>
      </c>
      <c r="G657" s="51">
        <f>CMG!F650</f>
        <v>142.53353999999999</v>
      </c>
      <c r="H657" s="18">
        <f t="shared" si="64"/>
        <v>1641986.3807999999</v>
      </c>
      <c r="I657" s="51">
        <f>'Energía Transada'!D657</f>
        <v>49.313584709200001</v>
      </c>
      <c r="J657" s="51">
        <f>CMG!E650</f>
        <v>150.65870000000001</v>
      </c>
      <c r="K657" s="18">
        <f t="shared" si="63"/>
        <v>7429.520564627951</v>
      </c>
    </row>
    <row r="658" spans="1:11" x14ac:dyDescent="0.2">
      <c r="A658" s="40">
        <f t="shared" si="65"/>
        <v>44770</v>
      </c>
      <c r="B658" s="4">
        <f t="shared" si="66"/>
        <v>1</v>
      </c>
      <c r="C658" s="4">
        <f t="shared" si="61"/>
        <v>2022</v>
      </c>
      <c r="D658" s="4">
        <f t="shared" si="62"/>
        <v>7</v>
      </c>
      <c r="E658" s="41">
        <v>649</v>
      </c>
      <c r="F658" s="51">
        <f>'Energía Transada'!G658*1000</f>
        <v>11520</v>
      </c>
      <c r="G658" s="51">
        <f>CMG!F651</f>
        <v>132.88624999999999</v>
      </c>
      <c r="H658" s="18">
        <f t="shared" si="64"/>
        <v>1530849.5999999999</v>
      </c>
      <c r="I658" s="51">
        <f>'Energía Transada'!D658</f>
        <v>513.14610134550003</v>
      </c>
      <c r="J658" s="51">
        <f>CMG!E651</f>
        <v>135.21010000000001</v>
      </c>
      <c r="K658" s="18">
        <f t="shared" si="63"/>
        <v>69382.535677535197</v>
      </c>
    </row>
    <row r="659" spans="1:11" x14ac:dyDescent="0.2">
      <c r="A659" s="40">
        <f t="shared" si="65"/>
        <v>44770</v>
      </c>
      <c r="B659" s="4">
        <f t="shared" si="66"/>
        <v>2</v>
      </c>
      <c r="C659" s="4">
        <f t="shared" si="61"/>
        <v>2022</v>
      </c>
      <c r="D659" s="4">
        <f t="shared" si="62"/>
        <v>7</v>
      </c>
      <c r="E659" s="41">
        <v>650</v>
      </c>
      <c r="F659" s="51">
        <f>'Energía Transada'!G659*1000</f>
        <v>11520</v>
      </c>
      <c r="G659" s="51">
        <f>CMG!F652</f>
        <v>125.19383000000001</v>
      </c>
      <c r="H659" s="18">
        <f t="shared" si="64"/>
        <v>1442232.9216</v>
      </c>
      <c r="I659" s="51">
        <f>'Energía Transada'!D659</f>
        <v>2557.3174409188</v>
      </c>
      <c r="J659" s="51">
        <f>CMG!E652</f>
        <v>127.38489</v>
      </c>
      <c r="K659" s="18">
        <f t="shared" si="63"/>
        <v>325763.60090652283</v>
      </c>
    </row>
    <row r="660" spans="1:11" x14ac:dyDescent="0.2">
      <c r="A660" s="40">
        <f t="shared" si="65"/>
        <v>44770</v>
      </c>
      <c r="B660" s="4">
        <f t="shared" si="66"/>
        <v>3</v>
      </c>
      <c r="C660" s="4">
        <f t="shared" si="61"/>
        <v>2022</v>
      </c>
      <c r="D660" s="4">
        <f t="shared" si="62"/>
        <v>7</v>
      </c>
      <c r="E660" s="41">
        <v>651</v>
      </c>
      <c r="F660" s="51">
        <f>'Energía Transada'!G660*1000</f>
        <v>11520</v>
      </c>
      <c r="G660" s="51">
        <f>CMG!F653</f>
        <v>123.79004</v>
      </c>
      <c r="H660" s="18">
        <f t="shared" si="64"/>
        <v>1426061.2608</v>
      </c>
      <c r="I660" s="51">
        <f>'Energía Transada'!D660</f>
        <v>9572.958858880902</v>
      </c>
      <c r="J660" s="51">
        <f>CMG!E653</f>
        <v>125.96213</v>
      </c>
      <c r="K660" s="18">
        <f t="shared" si="63"/>
        <v>1205830.2882670078</v>
      </c>
    </row>
    <row r="661" spans="1:11" x14ac:dyDescent="0.2">
      <c r="A661" s="40">
        <f t="shared" si="65"/>
        <v>44770</v>
      </c>
      <c r="B661" s="4">
        <f t="shared" si="66"/>
        <v>4</v>
      </c>
      <c r="C661" s="4">
        <f t="shared" si="61"/>
        <v>2022</v>
      </c>
      <c r="D661" s="4">
        <f t="shared" si="62"/>
        <v>7</v>
      </c>
      <c r="E661" s="41">
        <v>652</v>
      </c>
      <c r="F661" s="51">
        <f>'Energía Transada'!G661*1000</f>
        <v>11520</v>
      </c>
      <c r="G661" s="51">
        <f>CMG!F654</f>
        <v>121.9689</v>
      </c>
      <c r="H661" s="18">
        <f t="shared" si="64"/>
        <v>1405081.7280000001</v>
      </c>
      <c r="I661" s="51">
        <f>'Energía Transada'!D661</f>
        <v>15132.765976562501</v>
      </c>
      <c r="J661" s="51">
        <f>CMG!E654</f>
        <v>124.10305</v>
      </c>
      <c r="K661" s="18">
        <f t="shared" si="63"/>
        <v>1878022.4126276348</v>
      </c>
    </row>
    <row r="662" spans="1:11" x14ac:dyDescent="0.2">
      <c r="A662" s="40">
        <f t="shared" si="65"/>
        <v>44770</v>
      </c>
      <c r="B662" s="4">
        <f t="shared" si="66"/>
        <v>5</v>
      </c>
      <c r="C662" s="4">
        <f t="shared" si="61"/>
        <v>2022</v>
      </c>
      <c r="D662" s="4">
        <f t="shared" si="62"/>
        <v>7</v>
      </c>
      <c r="E662" s="41">
        <v>653</v>
      </c>
      <c r="F662" s="51">
        <f>'Energía Transada'!G662*1000</f>
        <v>11520</v>
      </c>
      <c r="G662" s="51">
        <f>CMG!F655</f>
        <v>123.92283</v>
      </c>
      <c r="H662" s="18">
        <f t="shared" si="64"/>
        <v>1427591.0016000001</v>
      </c>
      <c r="I662" s="51">
        <f>'Energía Transada'!D662</f>
        <v>15874.167462887301</v>
      </c>
      <c r="J662" s="51">
        <f>CMG!E655</f>
        <v>126.09492</v>
      </c>
      <c r="K662" s="18">
        <f t="shared" si="63"/>
        <v>2001651.8762993771</v>
      </c>
    </row>
    <row r="663" spans="1:11" x14ac:dyDescent="0.2">
      <c r="A663" s="40">
        <f t="shared" si="65"/>
        <v>44770</v>
      </c>
      <c r="B663" s="4">
        <f t="shared" si="66"/>
        <v>6</v>
      </c>
      <c r="C663" s="4">
        <f t="shared" si="61"/>
        <v>2022</v>
      </c>
      <c r="D663" s="4">
        <f t="shared" si="62"/>
        <v>7</v>
      </c>
      <c r="E663" s="41">
        <v>654</v>
      </c>
      <c r="F663" s="51">
        <f>'Energía Transada'!G663*1000</f>
        <v>11520</v>
      </c>
      <c r="G663" s="51">
        <f>CMG!F656</f>
        <v>123.92283</v>
      </c>
      <c r="H663" s="18">
        <f t="shared" si="64"/>
        <v>1427591.0016000001</v>
      </c>
      <c r="I663" s="51">
        <f>'Energía Transada'!D663</f>
        <v>15060.0929062633</v>
      </c>
      <c r="J663" s="51">
        <f>CMG!E656</f>
        <v>126.09492</v>
      </c>
      <c r="K663" s="18">
        <f t="shared" si="63"/>
        <v>1899001.2102078383</v>
      </c>
    </row>
    <row r="664" spans="1:11" x14ac:dyDescent="0.2">
      <c r="A664" s="40">
        <f t="shared" si="65"/>
        <v>44770</v>
      </c>
      <c r="B664" s="4">
        <f t="shared" si="66"/>
        <v>7</v>
      </c>
      <c r="C664" s="4">
        <f t="shared" si="61"/>
        <v>2022</v>
      </c>
      <c r="D664" s="4">
        <f t="shared" si="62"/>
        <v>7</v>
      </c>
      <c r="E664" s="41">
        <v>655</v>
      </c>
      <c r="F664" s="51">
        <f>'Energía Transada'!G664*1000</f>
        <v>11520</v>
      </c>
      <c r="G664" s="51">
        <f>CMG!F657</f>
        <v>178.23451</v>
      </c>
      <c r="H664" s="18">
        <f t="shared" si="64"/>
        <v>2053261.5552000001</v>
      </c>
      <c r="I664" s="51">
        <f>'Energía Transada'!D664</f>
        <v>15187.958378912901</v>
      </c>
      <c r="J664" s="51">
        <f>CMG!E657</f>
        <v>181.35511</v>
      </c>
      <c r="K664" s="18">
        <f t="shared" si="63"/>
        <v>2754413.8624831708</v>
      </c>
    </row>
    <row r="665" spans="1:11" x14ac:dyDescent="0.2">
      <c r="A665" s="40">
        <f t="shared" si="65"/>
        <v>44770</v>
      </c>
      <c r="B665" s="4">
        <f t="shared" si="66"/>
        <v>8</v>
      </c>
      <c r="C665" s="4">
        <f t="shared" si="61"/>
        <v>2022</v>
      </c>
      <c r="D665" s="4">
        <f t="shared" si="62"/>
        <v>7</v>
      </c>
      <c r="E665" s="41">
        <v>656</v>
      </c>
      <c r="F665" s="51">
        <f>'Energía Transada'!G665*1000</f>
        <v>11520</v>
      </c>
      <c r="G665" s="51">
        <f>CMG!F658</f>
        <v>226.29552000000001</v>
      </c>
      <c r="H665" s="18">
        <f t="shared" si="64"/>
        <v>2606924.3903999999</v>
      </c>
      <c r="I665" s="51">
        <f>'Energía Transada'!D665</f>
        <v>15322.933117200801</v>
      </c>
      <c r="J665" s="51">
        <f>CMG!E658</f>
        <v>230.26029</v>
      </c>
      <c r="K665" s="18">
        <f t="shared" si="63"/>
        <v>3528263.0232172604</v>
      </c>
    </row>
    <row r="666" spans="1:11" x14ac:dyDescent="0.2">
      <c r="A666" s="40">
        <f t="shared" si="65"/>
        <v>44770</v>
      </c>
      <c r="B666" s="4">
        <f t="shared" si="66"/>
        <v>9</v>
      </c>
      <c r="C666" s="4">
        <f t="shared" si="61"/>
        <v>2022</v>
      </c>
      <c r="D666" s="4">
        <f t="shared" si="62"/>
        <v>7</v>
      </c>
      <c r="E666" s="41">
        <v>657</v>
      </c>
      <c r="F666" s="51">
        <f>'Energía Transada'!G666*1000</f>
        <v>0</v>
      </c>
      <c r="G666" s="51">
        <f>CMG!F659</f>
        <v>132.92419000000001</v>
      </c>
      <c r="H666" s="18">
        <f t="shared" si="64"/>
        <v>0</v>
      </c>
      <c r="I666" s="51">
        <f>'Energía Transada'!D666</f>
        <v>14456.421232438501</v>
      </c>
      <c r="J666" s="51">
        <f>CMG!E659</f>
        <v>143.24397999999999</v>
      </c>
      <c r="K666" s="18">
        <f t="shared" si="63"/>
        <v>2070795.3138909959</v>
      </c>
    </row>
    <row r="667" spans="1:11" x14ac:dyDescent="0.2">
      <c r="A667" s="40">
        <f t="shared" si="65"/>
        <v>44770</v>
      </c>
      <c r="B667" s="4">
        <f t="shared" si="66"/>
        <v>10</v>
      </c>
      <c r="C667" s="4">
        <f t="shared" si="61"/>
        <v>2022</v>
      </c>
      <c r="D667" s="4">
        <f t="shared" si="62"/>
        <v>7</v>
      </c>
      <c r="E667" s="41">
        <v>658</v>
      </c>
      <c r="F667" s="51">
        <f>'Energía Transada'!G667*1000</f>
        <v>0</v>
      </c>
      <c r="G667" s="51">
        <f>CMG!F660</f>
        <v>88.145030000000006</v>
      </c>
      <c r="H667" s="18">
        <f t="shared" si="64"/>
        <v>0</v>
      </c>
      <c r="I667" s="51">
        <f>'Energía Transada'!D667</f>
        <v>14908.290810550201</v>
      </c>
      <c r="J667" s="51">
        <f>CMG!E660</f>
        <v>94.983789999999999</v>
      </c>
      <c r="K667" s="18">
        <f t="shared" si="63"/>
        <v>1416045.96360823</v>
      </c>
    </row>
    <row r="668" spans="1:11" x14ac:dyDescent="0.2">
      <c r="A668" s="40">
        <f t="shared" si="65"/>
        <v>44770</v>
      </c>
      <c r="B668" s="4">
        <f t="shared" si="66"/>
        <v>11</v>
      </c>
      <c r="C668" s="4">
        <f t="shared" si="61"/>
        <v>2022</v>
      </c>
      <c r="D668" s="4">
        <f t="shared" si="62"/>
        <v>7</v>
      </c>
      <c r="E668" s="41">
        <v>659</v>
      </c>
      <c r="F668" s="51">
        <f>'Energía Transada'!G668*1000</f>
        <v>0</v>
      </c>
      <c r="G668" s="51">
        <f>CMG!F661</f>
        <v>126.25617</v>
      </c>
      <c r="H668" s="18">
        <f t="shared" si="64"/>
        <v>0</v>
      </c>
      <c r="I668" s="51">
        <f>'Energía Transada'!D668</f>
        <v>14220.5610585871</v>
      </c>
      <c r="J668" s="51">
        <f>CMG!E661</f>
        <v>136.05427</v>
      </c>
      <c r="K668" s="18">
        <f t="shared" si="63"/>
        <v>1934768.0538164952</v>
      </c>
    </row>
    <row r="669" spans="1:11" x14ac:dyDescent="0.2">
      <c r="A669" s="40">
        <f t="shared" si="65"/>
        <v>44770</v>
      </c>
      <c r="B669" s="4">
        <f t="shared" si="66"/>
        <v>12</v>
      </c>
      <c r="C669" s="4">
        <f t="shared" si="61"/>
        <v>2022</v>
      </c>
      <c r="D669" s="4">
        <f t="shared" si="62"/>
        <v>7</v>
      </c>
      <c r="E669" s="41">
        <v>660</v>
      </c>
      <c r="F669" s="51">
        <f>'Energía Transada'!G669*1000</f>
        <v>0</v>
      </c>
      <c r="G669" s="51">
        <f>CMG!F662</f>
        <v>126.37947</v>
      </c>
      <c r="H669" s="18">
        <f t="shared" si="64"/>
        <v>0</v>
      </c>
      <c r="I669" s="51">
        <f>'Energía Transada'!D669</f>
        <v>10213.7986425748</v>
      </c>
      <c r="J669" s="51">
        <f>CMG!E662</f>
        <v>136.18707000000001</v>
      </c>
      <c r="K669" s="18">
        <f t="shared" si="63"/>
        <v>1390987.3107022394</v>
      </c>
    </row>
    <row r="670" spans="1:11" x14ac:dyDescent="0.2">
      <c r="A670" s="40">
        <f t="shared" si="65"/>
        <v>44770</v>
      </c>
      <c r="B670" s="4">
        <f t="shared" si="66"/>
        <v>13</v>
      </c>
      <c r="C670" s="4">
        <f t="shared" si="61"/>
        <v>2022</v>
      </c>
      <c r="D670" s="4">
        <f t="shared" si="62"/>
        <v>7</v>
      </c>
      <c r="E670" s="41">
        <v>661</v>
      </c>
      <c r="F670" s="51">
        <f>'Energía Transada'!G670*1000</f>
        <v>0</v>
      </c>
      <c r="G670" s="51">
        <f>CMG!F663</f>
        <v>108.95534000000001</v>
      </c>
      <c r="H670" s="18">
        <f t="shared" si="64"/>
        <v>0</v>
      </c>
      <c r="I670" s="51">
        <f>'Energía Transada'!D670</f>
        <v>4870.3034262820001</v>
      </c>
      <c r="J670" s="51">
        <f>CMG!E663</f>
        <v>117.40657</v>
      </c>
      <c r="K670" s="18">
        <f t="shared" si="63"/>
        <v>571805.62013901747</v>
      </c>
    </row>
    <row r="671" spans="1:11" x14ac:dyDescent="0.2">
      <c r="A671" s="40">
        <f t="shared" si="65"/>
        <v>44770</v>
      </c>
      <c r="B671" s="4">
        <f t="shared" si="66"/>
        <v>14</v>
      </c>
      <c r="C671" s="4">
        <f t="shared" si="61"/>
        <v>2022</v>
      </c>
      <c r="D671" s="4">
        <f t="shared" si="62"/>
        <v>7</v>
      </c>
      <c r="E671" s="41">
        <v>662</v>
      </c>
      <c r="F671" s="51">
        <f>'Energía Transada'!G671*1000</f>
        <v>0</v>
      </c>
      <c r="G671" s="51">
        <f>CMG!F664</f>
        <v>74.050179999999997</v>
      </c>
      <c r="H671" s="18">
        <f t="shared" si="64"/>
        <v>0</v>
      </c>
      <c r="I671" s="51">
        <f>'Energía Transada'!D671</f>
        <v>1710.2607351228003</v>
      </c>
      <c r="J671" s="51">
        <f>CMG!E664</f>
        <v>79.788659999999993</v>
      </c>
      <c r="K671" s="18">
        <f t="shared" si="63"/>
        <v>136459.41230606317</v>
      </c>
    </row>
    <row r="672" spans="1:11" x14ac:dyDescent="0.2">
      <c r="A672" s="40">
        <f t="shared" si="65"/>
        <v>44770</v>
      </c>
      <c r="B672" s="4">
        <f t="shared" si="66"/>
        <v>15</v>
      </c>
      <c r="C672" s="4">
        <f t="shared" si="61"/>
        <v>2022</v>
      </c>
      <c r="D672" s="4">
        <f t="shared" si="62"/>
        <v>7</v>
      </c>
      <c r="E672" s="41">
        <v>663</v>
      </c>
      <c r="F672" s="51">
        <f>'Energía Transada'!G672*1000</f>
        <v>0</v>
      </c>
      <c r="G672" s="51">
        <f>CMG!F665</f>
        <v>71.897059999999996</v>
      </c>
      <c r="H672" s="18">
        <f t="shared" si="64"/>
        <v>0</v>
      </c>
      <c r="I672" s="51">
        <f>'Energía Transada'!D672</f>
        <v>1908.9189077924002</v>
      </c>
      <c r="J672" s="51">
        <f>CMG!E665</f>
        <v>77.46481</v>
      </c>
      <c r="K672" s="18">
        <f t="shared" si="63"/>
        <v>147874.04049754579</v>
      </c>
    </row>
    <row r="673" spans="1:11" x14ac:dyDescent="0.2">
      <c r="A673" s="40">
        <f t="shared" si="65"/>
        <v>44770</v>
      </c>
      <c r="B673" s="4">
        <f t="shared" si="66"/>
        <v>16</v>
      </c>
      <c r="C673" s="4">
        <f t="shared" si="61"/>
        <v>2022</v>
      </c>
      <c r="D673" s="4">
        <f t="shared" si="62"/>
        <v>7</v>
      </c>
      <c r="E673" s="41">
        <v>664</v>
      </c>
      <c r="F673" s="51">
        <f>'Energía Transada'!G673*1000</f>
        <v>0</v>
      </c>
      <c r="G673" s="51">
        <f>CMG!F666</f>
        <v>71.565079999999995</v>
      </c>
      <c r="H673" s="18">
        <f t="shared" si="64"/>
        <v>0</v>
      </c>
      <c r="I673" s="51">
        <f>'Energía Transada'!D673</f>
        <v>1255.3172204594</v>
      </c>
      <c r="J673" s="51">
        <f>CMG!E666</f>
        <v>77.123350000000002</v>
      </c>
      <c r="K673" s="18">
        <f t="shared" si="63"/>
        <v>96814.26935451747</v>
      </c>
    </row>
    <row r="674" spans="1:11" x14ac:dyDescent="0.2">
      <c r="A674" s="40">
        <f t="shared" si="65"/>
        <v>44770</v>
      </c>
      <c r="B674" s="4">
        <f t="shared" si="66"/>
        <v>17</v>
      </c>
      <c r="C674" s="4">
        <f t="shared" si="61"/>
        <v>2022</v>
      </c>
      <c r="D674" s="4">
        <f t="shared" si="62"/>
        <v>7</v>
      </c>
      <c r="E674" s="41">
        <v>665</v>
      </c>
      <c r="F674" s="51">
        <f>'Energía Transada'!G674*1000</f>
        <v>0</v>
      </c>
      <c r="G674" s="51">
        <f>CMG!F667</f>
        <v>151.9513</v>
      </c>
      <c r="H674" s="18">
        <f t="shared" si="64"/>
        <v>0</v>
      </c>
      <c r="I674" s="51">
        <f>'Energía Transada'!D674</f>
        <v>3108.8762988248</v>
      </c>
      <c r="J674" s="51">
        <f>CMG!E667</f>
        <v>163.74127999999999</v>
      </c>
      <c r="K674" s="18">
        <f t="shared" si="63"/>
        <v>509051.38453123521</v>
      </c>
    </row>
    <row r="675" spans="1:11" x14ac:dyDescent="0.2">
      <c r="A675" s="40">
        <f t="shared" si="65"/>
        <v>44770</v>
      </c>
      <c r="B675" s="4">
        <f t="shared" si="66"/>
        <v>18</v>
      </c>
      <c r="C675" s="4">
        <f t="shared" si="61"/>
        <v>2022</v>
      </c>
      <c r="D675" s="4">
        <f t="shared" si="62"/>
        <v>7</v>
      </c>
      <c r="E675" s="41">
        <v>666</v>
      </c>
      <c r="F675" s="51">
        <f>'Energía Transada'!G675*1000</f>
        <v>0</v>
      </c>
      <c r="G675" s="51">
        <f>CMG!F668</f>
        <v>187.39712</v>
      </c>
      <c r="H675" s="18">
        <f t="shared" si="64"/>
        <v>0</v>
      </c>
      <c r="I675" s="51">
        <f>'Energía Transada'!D675</f>
        <v>5648.1850332131007</v>
      </c>
      <c r="J675" s="51">
        <f>CMG!E668</f>
        <v>201.93778</v>
      </c>
      <c r="K675" s="18">
        <f t="shared" si="63"/>
        <v>1140581.9466362798</v>
      </c>
    </row>
    <row r="676" spans="1:11" x14ac:dyDescent="0.2">
      <c r="A676" s="40">
        <f t="shared" si="65"/>
        <v>44770</v>
      </c>
      <c r="B676" s="4">
        <f t="shared" si="66"/>
        <v>19</v>
      </c>
      <c r="C676" s="4">
        <f t="shared" si="61"/>
        <v>2022</v>
      </c>
      <c r="D676" s="4">
        <f t="shared" si="62"/>
        <v>7</v>
      </c>
      <c r="E676" s="41">
        <v>667</v>
      </c>
      <c r="F676" s="51">
        <f>'Energía Transada'!G676*1000</f>
        <v>11520</v>
      </c>
      <c r="G676" s="51">
        <f>CMG!F669</f>
        <v>230.2508</v>
      </c>
      <c r="H676" s="18">
        <f t="shared" si="64"/>
        <v>2652489.216</v>
      </c>
      <c r="I676" s="51">
        <f>'Energía Transada'!D676</f>
        <v>10352.688828125001</v>
      </c>
      <c r="J676" s="51">
        <f>CMG!E669</f>
        <v>227.06380999999999</v>
      </c>
      <c r="K676" s="18">
        <f t="shared" si="63"/>
        <v>2350720.9690584978</v>
      </c>
    </row>
    <row r="677" spans="1:11" x14ac:dyDescent="0.2">
      <c r="A677" s="40">
        <f t="shared" si="65"/>
        <v>44770</v>
      </c>
      <c r="B677" s="4">
        <f t="shared" si="66"/>
        <v>20</v>
      </c>
      <c r="C677" s="4">
        <f t="shared" si="61"/>
        <v>2022</v>
      </c>
      <c r="D677" s="4">
        <f t="shared" si="62"/>
        <v>7</v>
      </c>
      <c r="E677" s="41">
        <v>668</v>
      </c>
      <c r="F677" s="51">
        <f>'Energía Transada'!G677*1000</f>
        <v>11520</v>
      </c>
      <c r="G677" s="51">
        <f>CMG!F670</f>
        <v>155.92555999999999</v>
      </c>
      <c r="H677" s="18">
        <f t="shared" si="64"/>
        <v>1796262.4511999998</v>
      </c>
      <c r="I677" s="51">
        <f>'Energía Transada'!D677</f>
        <v>8824.9573125133011</v>
      </c>
      <c r="J677" s="51">
        <f>CMG!E670</f>
        <v>153.76295999999999</v>
      </c>
      <c r="K677" s="18">
        <f t="shared" si="63"/>
        <v>1356951.5582456901</v>
      </c>
    </row>
    <row r="678" spans="1:11" x14ac:dyDescent="0.2">
      <c r="A678" s="40">
        <f t="shared" si="65"/>
        <v>44770</v>
      </c>
      <c r="B678" s="4">
        <f t="shared" si="66"/>
        <v>21</v>
      </c>
      <c r="C678" s="4">
        <f t="shared" si="61"/>
        <v>2022</v>
      </c>
      <c r="D678" s="4">
        <f t="shared" si="62"/>
        <v>7</v>
      </c>
      <c r="E678" s="41">
        <v>669</v>
      </c>
      <c r="F678" s="51">
        <f>'Energía Transada'!G678*1000</f>
        <v>11520</v>
      </c>
      <c r="G678" s="51">
        <f>CMG!F671</f>
        <v>147.88219000000001</v>
      </c>
      <c r="H678" s="18">
        <f t="shared" si="64"/>
        <v>1703602.8288</v>
      </c>
      <c r="I678" s="51">
        <f>'Energía Transada'!D678</f>
        <v>7388.9002031250002</v>
      </c>
      <c r="J678" s="51">
        <f>CMG!E671</f>
        <v>145.83340999999999</v>
      </c>
      <c r="K678" s="18">
        <f t="shared" si="63"/>
        <v>1077548.5127714113</v>
      </c>
    </row>
    <row r="679" spans="1:11" x14ac:dyDescent="0.2">
      <c r="A679" s="40">
        <f t="shared" si="65"/>
        <v>44770</v>
      </c>
      <c r="B679" s="4">
        <f t="shared" si="66"/>
        <v>22</v>
      </c>
      <c r="C679" s="4">
        <f t="shared" si="61"/>
        <v>2022</v>
      </c>
      <c r="D679" s="4">
        <f t="shared" si="62"/>
        <v>7</v>
      </c>
      <c r="E679" s="41">
        <v>670</v>
      </c>
      <c r="F679" s="51">
        <f>'Energía Transada'!G679*1000</f>
        <v>11520</v>
      </c>
      <c r="G679" s="51">
        <f>CMG!F672</f>
        <v>149.86457999999999</v>
      </c>
      <c r="H679" s="18">
        <f t="shared" si="64"/>
        <v>1726439.9615999998</v>
      </c>
      <c r="I679" s="51">
        <f>'Energía Transada'!D679</f>
        <v>8757.9728496260013</v>
      </c>
      <c r="J679" s="51">
        <f>CMG!E672</f>
        <v>147.78734</v>
      </c>
      <c r="K679" s="18">
        <f t="shared" si="63"/>
        <v>1294317.5112384467</v>
      </c>
    </row>
    <row r="680" spans="1:11" x14ac:dyDescent="0.2">
      <c r="A680" s="40">
        <f t="shared" si="65"/>
        <v>44770</v>
      </c>
      <c r="B680" s="4">
        <f t="shared" si="66"/>
        <v>23</v>
      </c>
      <c r="C680" s="4">
        <f t="shared" si="61"/>
        <v>2022</v>
      </c>
      <c r="D680" s="4">
        <f t="shared" si="62"/>
        <v>7</v>
      </c>
      <c r="E680" s="41">
        <v>671</v>
      </c>
      <c r="F680" s="51">
        <f>'Energía Transada'!G680*1000</f>
        <v>11520</v>
      </c>
      <c r="G680" s="51">
        <f>CMG!F673</f>
        <v>136.86051</v>
      </c>
      <c r="H680" s="18">
        <f t="shared" si="64"/>
        <v>1576633.0752000001</v>
      </c>
      <c r="I680" s="51">
        <f>'Energía Transada'!D680</f>
        <v>5496.0485542066999</v>
      </c>
      <c r="J680" s="51">
        <f>CMG!E673</f>
        <v>134.96349000000001</v>
      </c>
      <c r="K680" s="18">
        <f t="shared" si="63"/>
        <v>741765.89408519049</v>
      </c>
    </row>
    <row r="681" spans="1:11" x14ac:dyDescent="0.2">
      <c r="A681" s="40">
        <f t="shared" si="65"/>
        <v>44770</v>
      </c>
      <c r="B681" s="4">
        <f t="shared" si="66"/>
        <v>24</v>
      </c>
      <c r="C681" s="4">
        <f t="shared" si="61"/>
        <v>2022</v>
      </c>
      <c r="D681" s="4">
        <f t="shared" si="62"/>
        <v>7</v>
      </c>
      <c r="E681" s="41">
        <v>672</v>
      </c>
      <c r="F681" s="51">
        <f>'Energía Transada'!G681*1000</f>
        <v>11520</v>
      </c>
      <c r="G681" s="51">
        <f>CMG!F674</f>
        <v>132.00414000000001</v>
      </c>
      <c r="H681" s="18">
        <f t="shared" si="64"/>
        <v>1520687.6928000001</v>
      </c>
      <c r="I681" s="51">
        <f>'Energía Transada'!D681</f>
        <v>6480.2595293135</v>
      </c>
      <c r="J681" s="51">
        <f>CMG!E674</f>
        <v>130.17350999999999</v>
      </c>
      <c r="K681" s="18">
        <f t="shared" si="63"/>
        <v>843558.12864168617</v>
      </c>
    </row>
    <row r="682" spans="1:11" x14ac:dyDescent="0.2">
      <c r="A682" s="40">
        <f t="shared" si="65"/>
        <v>44771</v>
      </c>
      <c r="B682" s="4">
        <f t="shared" si="66"/>
        <v>1</v>
      </c>
      <c r="C682" s="4">
        <f t="shared" si="61"/>
        <v>2022</v>
      </c>
      <c r="D682" s="4">
        <f t="shared" si="62"/>
        <v>7</v>
      </c>
      <c r="E682" s="41">
        <v>673</v>
      </c>
      <c r="F682" s="51">
        <f>'Energía Transada'!G682*1000</f>
        <v>11520</v>
      </c>
      <c r="G682" s="51">
        <f>CMG!F675</f>
        <v>126.8835</v>
      </c>
      <c r="H682" s="18">
        <f t="shared" si="64"/>
        <v>1461697.92</v>
      </c>
      <c r="I682" s="51">
        <f>'Energía Transada'!D682</f>
        <v>6079.1927041132003</v>
      </c>
      <c r="J682" s="51">
        <f>CMG!E675</f>
        <v>119.83171</v>
      </c>
      <c r="K682" s="18">
        <f t="shared" si="63"/>
        <v>728480.05715340888</v>
      </c>
    </row>
    <row r="683" spans="1:11" x14ac:dyDescent="0.2">
      <c r="A683" s="40">
        <f t="shared" si="65"/>
        <v>44771</v>
      </c>
      <c r="B683" s="4">
        <f t="shared" si="66"/>
        <v>2</v>
      </c>
      <c r="C683" s="4">
        <f t="shared" si="61"/>
        <v>2022</v>
      </c>
      <c r="D683" s="4">
        <f t="shared" si="62"/>
        <v>7</v>
      </c>
      <c r="E683" s="41">
        <v>674</v>
      </c>
      <c r="F683" s="51">
        <f>'Energía Transada'!G683*1000</f>
        <v>11520</v>
      </c>
      <c r="G683" s="51">
        <f>CMG!F676</f>
        <v>121.31016</v>
      </c>
      <c r="H683" s="18">
        <f t="shared" si="64"/>
        <v>1397493.0432</v>
      </c>
      <c r="I683" s="51">
        <f>'Energía Transada'!D683</f>
        <v>7378.7693437367006</v>
      </c>
      <c r="J683" s="51">
        <f>CMG!E676</f>
        <v>114.56962</v>
      </c>
      <c r="K683" s="18">
        <f t="shared" si="63"/>
        <v>845382.79977956321</v>
      </c>
    </row>
    <row r="684" spans="1:11" x14ac:dyDescent="0.2">
      <c r="A684" s="40">
        <f t="shared" si="65"/>
        <v>44771</v>
      </c>
      <c r="B684" s="4">
        <f t="shared" si="66"/>
        <v>3</v>
      </c>
      <c r="C684" s="4">
        <f t="shared" si="61"/>
        <v>2022</v>
      </c>
      <c r="D684" s="4">
        <f t="shared" si="62"/>
        <v>7</v>
      </c>
      <c r="E684" s="41">
        <v>675</v>
      </c>
      <c r="F684" s="51">
        <f>'Energía Transada'!G684*1000</f>
        <v>11520</v>
      </c>
      <c r="G684" s="51">
        <f>CMG!F677</f>
        <v>112.95501</v>
      </c>
      <c r="H684" s="18">
        <f t="shared" si="64"/>
        <v>1301241.7152</v>
      </c>
      <c r="I684" s="51">
        <f>'Energía Transada'!D684</f>
        <v>9022.0630527376998</v>
      </c>
      <c r="J684" s="51">
        <f>CMG!E677</f>
        <v>106.68134999999999</v>
      </c>
      <c r="K684" s="18">
        <f t="shared" si="63"/>
        <v>962485.86625117902</v>
      </c>
    </row>
    <row r="685" spans="1:11" x14ac:dyDescent="0.2">
      <c r="A685" s="40">
        <f t="shared" si="65"/>
        <v>44771</v>
      </c>
      <c r="B685" s="4">
        <f t="shared" si="66"/>
        <v>4</v>
      </c>
      <c r="C685" s="4">
        <f t="shared" si="61"/>
        <v>2022</v>
      </c>
      <c r="D685" s="4">
        <f t="shared" si="62"/>
        <v>7</v>
      </c>
      <c r="E685" s="41">
        <v>676</v>
      </c>
      <c r="F685" s="51">
        <f>'Energía Transada'!G685*1000</f>
        <v>11520</v>
      </c>
      <c r="G685" s="51">
        <f>CMG!F678</f>
        <v>126.8835</v>
      </c>
      <c r="H685" s="18">
        <f t="shared" si="64"/>
        <v>1461697.92</v>
      </c>
      <c r="I685" s="51">
        <f>'Energía Transada'!D685</f>
        <v>9581.4883281383009</v>
      </c>
      <c r="J685" s="51">
        <f>CMG!E678</f>
        <v>119.83171</v>
      </c>
      <c r="K685" s="18">
        <f t="shared" si="63"/>
        <v>1148166.1307058537</v>
      </c>
    </row>
    <row r="686" spans="1:11" x14ac:dyDescent="0.2">
      <c r="A686" s="40">
        <f t="shared" si="65"/>
        <v>44771</v>
      </c>
      <c r="B686" s="4">
        <f t="shared" si="66"/>
        <v>5</v>
      </c>
      <c r="C686" s="4">
        <f t="shared" si="61"/>
        <v>2022</v>
      </c>
      <c r="D686" s="4">
        <f t="shared" si="62"/>
        <v>7</v>
      </c>
      <c r="E686" s="41">
        <v>677</v>
      </c>
      <c r="F686" s="51">
        <f>'Energía Transada'!G686*1000</f>
        <v>11520</v>
      </c>
      <c r="G686" s="51">
        <f>CMG!F679</f>
        <v>125.50232</v>
      </c>
      <c r="H686" s="18">
        <f t="shared" si="64"/>
        <v>1445786.7264</v>
      </c>
      <c r="I686" s="51">
        <f>'Energía Transada'!D686</f>
        <v>6320.2562431757005</v>
      </c>
      <c r="J686" s="51">
        <f>CMG!E679</f>
        <v>118.52835</v>
      </c>
      <c r="K686" s="18">
        <f t="shared" si="63"/>
        <v>749129.54408081458</v>
      </c>
    </row>
    <row r="687" spans="1:11" x14ac:dyDescent="0.2">
      <c r="A687" s="40">
        <f t="shared" si="65"/>
        <v>44771</v>
      </c>
      <c r="B687" s="4">
        <f t="shared" si="66"/>
        <v>6</v>
      </c>
      <c r="C687" s="4">
        <f t="shared" si="61"/>
        <v>2022</v>
      </c>
      <c r="D687" s="4">
        <f t="shared" si="62"/>
        <v>7</v>
      </c>
      <c r="E687" s="41">
        <v>678</v>
      </c>
      <c r="F687" s="51">
        <f>'Energía Transada'!G687*1000</f>
        <v>11520</v>
      </c>
      <c r="G687" s="51">
        <f>CMG!F680</f>
        <v>128.49811</v>
      </c>
      <c r="H687" s="18">
        <f t="shared" si="64"/>
        <v>1480298.2272000001</v>
      </c>
      <c r="I687" s="51">
        <f>'Energía Transada'!D687</f>
        <v>9906.3286191506013</v>
      </c>
      <c r="J687" s="51">
        <f>CMG!E680</f>
        <v>121.36851</v>
      </c>
      <c r="K687" s="18">
        <f t="shared" si="63"/>
        <v>1202316.344076666</v>
      </c>
    </row>
    <row r="688" spans="1:11" x14ac:dyDescent="0.2">
      <c r="A688" s="40">
        <f t="shared" si="65"/>
        <v>44771</v>
      </c>
      <c r="B688" s="4">
        <f t="shared" si="66"/>
        <v>7</v>
      </c>
      <c r="C688" s="4">
        <f t="shared" si="61"/>
        <v>2022</v>
      </c>
      <c r="D688" s="4">
        <f t="shared" si="62"/>
        <v>7</v>
      </c>
      <c r="E688" s="41">
        <v>679</v>
      </c>
      <c r="F688" s="51">
        <f>'Energía Transada'!G688*1000</f>
        <v>11520</v>
      </c>
      <c r="G688" s="51">
        <f>CMG!F681</f>
        <v>127.81725</v>
      </c>
      <c r="H688" s="18">
        <f t="shared" si="64"/>
        <v>1472454.72</v>
      </c>
      <c r="I688" s="51">
        <f>'Energía Transada'!D688</f>
        <v>12680.8327871127</v>
      </c>
      <c r="J688" s="51">
        <f>CMG!E681</f>
        <v>120.71683</v>
      </c>
      <c r="K688" s="18">
        <f t="shared" si="63"/>
        <v>1530789.9358203101</v>
      </c>
    </row>
    <row r="689" spans="1:11" x14ac:dyDescent="0.2">
      <c r="A689" s="40">
        <f t="shared" si="65"/>
        <v>44771</v>
      </c>
      <c r="B689" s="4">
        <f t="shared" si="66"/>
        <v>8</v>
      </c>
      <c r="C689" s="4">
        <f t="shared" si="61"/>
        <v>2022</v>
      </c>
      <c r="D689" s="4">
        <f t="shared" si="62"/>
        <v>7</v>
      </c>
      <c r="E689" s="41">
        <v>680</v>
      </c>
      <c r="F689" s="51">
        <f>'Energía Transada'!G689*1000</f>
        <v>11520</v>
      </c>
      <c r="G689" s="51">
        <f>CMG!F682</f>
        <v>129.21788000000001</v>
      </c>
      <c r="H689" s="18">
        <f t="shared" si="64"/>
        <v>1488589.9776000001</v>
      </c>
      <c r="I689" s="51">
        <f>'Energía Transada'!D689</f>
        <v>10588.9347539262</v>
      </c>
      <c r="J689" s="51">
        <f>CMG!E682</f>
        <v>122.03964999999999</v>
      </c>
      <c r="K689" s="18">
        <f t="shared" si="63"/>
        <v>1292269.8912419896</v>
      </c>
    </row>
    <row r="690" spans="1:11" x14ac:dyDescent="0.2">
      <c r="A690" s="40">
        <f t="shared" si="65"/>
        <v>44771</v>
      </c>
      <c r="B690" s="4">
        <f t="shared" si="66"/>
        <v>9</v>
      </c>
      <c r="C690" s="4">
        <f t="shared" si="61"/>
        <v>2022</v>
      </c>
      <c r="D690" s="4">
        <f t="shared" si="62"/>
        <v>7</v>
      </c>
      <c r="E690" s="41">
        <v>681</v>
      </c>
      <c r="F690" s="51">
        <f>'Energía Transada'!G690*1000</f>
        <v>0</v>
      </c>
      <c r="G690" s="51">
        <f>CMG!F683</f>
        <v>138.89585</v>
      </c>
      <c r="H690" s="18">
        <f t="shared" si="64"/>
        <v>0</v>
      </c>
      <c r="I690" s="51">
        <f>'Energía Transada'!D690</f>
        <v>10123.941037126</v>
      </c>
      <c r="J690" s="51">
        <f>CMG!E683</f>
        <v>142.20289</v>
      </c>
      <c r="K690" s="18">
        <f t="shared" si="63"/>
        <v>1439653.6736689145</v>
      </c>
    </row>
    <row r="691" spans="1:11" x14ac:dyDescent="0.2">
      <c r="A691" s="40">
        <f t="shared" si="65"/>
        <v>44771</v>
      </c>
      <c r="B691" s="4">
        <f t="shared" si="66"/>
        <v>10</v>
      </c>
      <c r="C691" s="4">
        <f t="shared" si="61"/>
        <v>2022</v>
      </c>
      <c r="D691" s="4">
        <f t="shared" si="62"/>
        <v>7</v>
      </c>
      <c r="E691" s="41">
        <v>682</v>
      </c>
      <c r="F691" s="51">
        <f>'Energía Transada'!G691*1000</f>
        <v>0</v>
      </c>
      <c r="G691" s="51">
        <f>CMG!F684</f>
        <v>115.00732000000001</v>
      </c>
      <c r="H691" s="18">
        <f t="shared" si="64"/>
        <v>0</v>
      </c>
      <c r="I691" s="51">
        <f>'Energía Transada'!D691</f>
        <v>7867.1759961004009</v>
      </c>
      <c r="J691" s="51">
        <f>CMG!E684</f>
        <v>117.75022</v>
      </c>
      <c r="K691" s="18">
        <f t="shared" si="63"/>
        <v>926361.70431954134</v>
      </c>
    </row>
    <row r="692" spans="1:11" x14ac:dyDescent="0.2">
      <c r="A692" s="40">
        <f t="shared" si="65"/>
        <v>44771</v>
      </c>
      <c r="B692" s="4">
        <f t="shared" si="66"/>
        <v>11</v>
      </c>
      <c r="C692" s="4">
        <f t="shared" si="61"/>
        <v>2022</v>
      </c>
      <c r="D692" s="4">
        <f t="shared" si="62"/>
        <v>7</v>
      </c>
      <c r="E692" s="41">
        <v>683</v>
      </c>
      <c r="F692" s="51">
        <f>'Energía Transada'!G692*1000</f>
        <v>0</v>
      </c>
      <c r="G692" s="51">
        <f>CMG!F685</f>
        <v>91.361949999999993</v>
      </c>
      <c r="H692" s="18">
        <f t="shared" si="64"/>
        <v>0</v>
      </c>
      <c r="I692" s="51">
        <f>'Energía Transada'!D692</f>
        <v>6597.3700556757003</v>
      </c>
      <c r="J692" s="51">
        <f>CMG!E685</f>
        <v>93.540710000000004</v>
      </c>
      <c r="K692" s="18">
        <f t="shared" si="63"/>
        <v>617122.67914064461</v>
      </c>
    </row>
    <row r="693" spans="1:11" x14ac:dyDescent="0.2">
      <c r="A693" s="40">
        <f t="shared" si="65"/>
        <v>44771</v>
      </c>
      <c r="B693" s="4">
        <f t="shared" si="66"/>
        <v>12</v>
      </c>
      <c r="C693" s="4">
        <f t="shared" si="61"/>
        <v>2022</v>
      </c>
      <c r="D693" s="4">
        <f t="shared" si="62"/>
        <v>7</v>
      </c>
      <c r="E693" s="41">
        <v>684</v>
      </c>
      <c r="F693" s="51">
        <f>'Energía Transada'!G693*1000</f>
        <v>0</v>
      </c>
      <c r="G693" s="51">
        <f>CMG!F686</f>
        <v>87.967370000000003</v>
      </c>
      <c r="H693" s="18">
        <f t="shared" si="64"/>
        <v>0</v>
      </c>
      <c r="I693" s="51">
        <f>'Energía Transada'!D693</f>
        <v>10028.653810563501</v>
      </c>
      <c r="J693" s="51">
        <f>CMG!E686</f>
        <v>90.058589999999995</v>
      </c>
      <c r="K693" s="18">
        <f t="shared" si="63"/>
        <v>903166.42177747597</v>
      </c>
    </row>
    <row r="694" spans="1:11" x14ac:dyDescent="0.2">
      <c r="A694" s="40">
        <f t="shared" si="65"/>
        <v>44771</v>
      </c>
      <c r="B694" s="4">
        <f t="shared" si="66"/>
        <v>13</v>
      </c>
      <c r="C694" s="4">
        <f t="shared" si="61"/>
        <v>2022</v>
      </c>
      <c r="D694" s="4">
        <f t="shared" si="62"/>
        <v>7</v>
      </c>
      <c r="E694" s="41">
        <v>685</v>
      </c>
      <c r="F694" s="51">
        <f>'Energía Transada'!G694*1000</f>
        <v>0</v>
      </c>
      <c r="G694" s="51">
        <f>CMG!F687</f>
        <v>75.021270000000001</v>
      </c>
      <c r="H694" s="18">
        <f t="shared" si="64"/>
        <v>0</v>
      </c>
      <c r="I694" s="51">
        <f>'Energía Transada'!D694</f>
        <v>5870.3756904247002</v>
      </c>
      <c r="J694" s="51">
        <f>CMG!E687</f>
        <v>76.810959999999994</v>
      </c>
      <c r="K694" s="18">
        <f t="shared" si="63"/>
        <v>450909.19234218402</v>
      </c>
    </row>
    <row r="695" spans="1:11" x14ac:dyDescent="0.2">
      <c r="A695" s="40">
        <f t="shared" si="65"/>
        <v>44771</v>
      </c>
      <c r="B695" s="4">
        <f t="shared" si="66"/>
        <v>14</v>
      </c>
      <c r="C695" s="4">
        <f t="shared" si="61"/>
        <v>2022</v>
      </c>
      <c r="D695" s="4">
        <f t="shared" si="62"/>
        <v>7</v>
      </c>
      <c r="E695" s="41">
        <v>686</v>
      </c>
      <c r="F695" s="51">
        <f>'Energía Transada'!G695*1000</f>
        <v>0</v>
      </c>
      <c r="G695" s="51">
        <f>CMG!F688</f>
        <v>74.398759999999996</v>
      </c>
      <c r="H695" s="18">
        <f t="shared" si="64"/>
        <v>0</v>
      </c>
      <c r="I695" s="51">
        <f>'Energía Transada'!D695</f>
        <v>3183.6270395566003</v>
      </c>
      <c r="J695" s="51">
        <f>CMG!E688</f>
        <v>76.178730000000002</v>
      </c>
      <c r="K695" s="18">
        <f t="shared" si="63"/>
        <v>242524.66466708158</v>
      </c>
    </row>
    <row r="696" spans="1:11" x14ac:dyDescent="0.2">
      <c r="A696" s="40">
        <f t="shared" si="65"/>
        <v>44771</v>
      </c>
      <c r="B696" s="4">
        <f t="shared" si="66"/>
        <v>15</v>
      </c>
      <c r="C696" s="4">
        <f t="shared" si="61"/>
        <v>2022</v>
      </c>
      <c r="D696" s="4">
        <f t="shared" si="62"/>
        <v>7</v>
      </c>
      <c r="E696" s="41">
        <v>687</v>
      </c>
      <c r="F696" s="51">
        <f>'Energía Transada'!G696*1000</f>
        <v>0</v>
      </c>
      <c r="G696" s="51">
        <f>CMG!F689</f>
        <v>77.024950000000004</v>
      </c>
      <c r="H696" s="18">
        <f t="shared" si="64"/>
        <v>0</v>
      </c>
      <c r="I696" s="51">
        <f>'Energía Transada'!D696</f>
        <v>3910.5545151442002</v>
      </c>
      <c r="J696" s="51">
        <f>CMG!E689</f>
        <v>78.86327</v>
      </c>
      <c r="K696" s="18">
        <f t="shared" si="63"/>
        <v>308399.11657753616</v>
      </c>
    </row>
    <row r="697" spans="1:11" x14ac:dyDescent="0.2">
      <c r="A697" s="40">
        <f t="shared" si="65"/>
        <v>44771</v>
      </c>
      <c r="B697" s="4">
        <f t="shared" si="66"/>
        <v>16</v>
      </c>
      <c r="C697" s="4">
        <f t="shared" si="61"/>
        <v>2022</v>
      </c>
      <c r="D697" s="4">
        <f t="shared" si="62"/>
        <v>7</v>
      </c>
      <c r="E697" s="41">
        <v>688</v>
      </c>
      <c r="F697" s="51">
        <f>'Energía Transada'!G697*1000</f>
        <v>0</v>
      </c>
      <c r="G697" s="51">
        <f>CMG!F690</f>
        <v>115.55201</v>
      </c>
      <c r="H697" s="18">
        <f t="shared" si="64"/>
        <v>0</v>
      </c>
      <c r="I697" s="51">
        <f>'Energía Transada'!D697</f>
        <v>5242.1179795005</v>
      </c>
      <c r="J697" s="51">
        <f>CMG!E690</f>
        <v>118.30464000000001</v>
      </c>
      <c r="K697" s="18">
        <f t="shared" si="63"/>
        <v>620166.88040233403</v>
      </c>
    </row>
    <row r="698" spans="1:11" x14ac:dyDescent="0.2">
      <c r="A698" s="40">
        <f t="shared" si="65"/>
        <v>44771</v>
      </c>
      <c r="B698" s="4">
        <f t="shared" si="66"/>
        <v>17</v>
      </c>
      <c r="C698" s="4">
        <f t="shared" si="61"/>
        <v>2022</v>
      </c>
      <c r="D698" s="4">
        <f t="shared" si="62"/>
        <v>7</v>
      </c>
      <c r="E698" s="41">
        <v>689</v>
      </c>
      <c r="F698" s="51">
        <f>'Energía Transada'!G698*1000</f>
        <v>0</v>
      </c>
      <c r="G698" s="51">
        <f>CMG!F691</f>
        <v>145.80172999999999</v>
      </c>
      <c r="H698" s="18">
        <f t="shared" si="64"/>
        <v>0</v>
      </c>
      <c r="I698" s="51">
        <f>'Energía Transada'!D698</f>
        <v>1850.6568144631001</v>
      </c>
      <c r="J698" s="51">
        <f>CMG!E691</f>
        <v>149.27413000000001</v>
      </c>
      <c r="K698" s="18">
        <f t="shared" si="63"/>
        <v>276255.18590755068</v>
      </c>
    </row>
    <row r="699" spans="1:11" x14ac:dyDescent="0.2">
      <c r="A699" s="40">
        <f t="shared" si="65"/>
        <v>44771</v>
      </c>
      <c r="B699" s="4">
        <f t="shared" si="66"/>
        <v>18</v>
      </c>
      <c r="C699" s="4">
        <f t="shared" si="61"/>
        <v>2022</v>
      </c>
      <c r="D699" s="4">
        <f t="shared" si="62"/>
        <v>7</v>
      </c>
      <c r="E699" s="41">
        <v>690</v>
      </c>
      <c r="F699" s="51">
        <f>'Energía Transada'!G699*1000</f>
        <v>0</v>
      </c>
      <c r="G699" s="51">
        <f>CMG!F692</f>
        <v>145.80172999999999</v>
      </c>
      <c r="H699" s="18">
        <f t="shared" si="64"/>
        <v>0</v>
      </c>
      <c r="I699" s="51">
        <f>'Energía Transada'!D699</f>
        <v>221.58930360349999</v>
      </c>
      <c r="J699" s="51">
        <f>CMG!E692</f>
        <v>149.27413000000001</v>
      </c>
      <c r="K699" s="18">
        <f t="shared" si="63"/>
        <v>33077.550512718328</v>
      </c>
    </row>
    <row r="700" spans="1:11" x14ac:dyDescent="0.2">
      <c r="A700" s="40">
        <f t="shared" si="65"/>
        <v>44771</v>
      </c>
      <c r="B700" s="4">
        <f t="shared" si="66"/>
        <v>19</v>
      </c>
      <c r="C700" s="4">
        <f t="shared" si="61"/>
        <v>2022</v>
      </c>
      <c r="D700" s="4">
        <f t="shared" si="62"/>
        <v>7</v>
      </c>
      <c r="E700" s="41">
        <v>691</v>
      </c>
      <c r="F700" s="51">
        <f>'Energía Transada'!G700*1000</f>
        <v>11520</v>
      </c>
      <c r="G700" s="51">
        <f>CMG!F693</f>
        <v>128.76073</v>
      </c>
      <c r="H700" s="18">
        <f t="shared" si="64"/>
        <v>1483323.6095999999</v>
      </c>
      <c r="I700" s="51">
        <f>'Energía Transada'!D700</f>
        <v>71.115069157300013</v>
      </c>
      <c r="J700" s="51">
        <f>CMG!E693</f>
        <v>119.67609</v>
      </c>
      <c r="K700" s="18">
        <f t="shared" si="63"/>
        <v>8510.7734168252609</v>
      </c>
    </row>
    <row r="701" spans="1:11" x14ac:dyDescent="0.2">
      <c r="A701" s="40">
        <f t="shared" si="65"/>
        <v>44771</v>
      </c>
      <c r="B701" s="4">
        <f t="shared" si="66"/>
        <v>20</v>
      </c>
      <c r="C701" s="4">
        <f t="shared" si="61"/>
        <v>2022</v>
      </c>
      <c r="D701" s="4">
        <f t="shared" si="62"/>
        <v>7</v>
      </c>
      <c r="E701" s="41">
        <v>692</v>
      </c>
      <c r="F701" s="51">
        <f>'Energía Transada'!G701*1000</f>
        <v>11520</v>
      </c>
      <c r="G701" s="51">
        <f>CMG!F694</f>
        <v>122.60379</v>
      </c>
      <c r="H701" s="18">
        <f t="shared" si="64"/>
        <v>1412395.6608</v>
      </c>
      <c r="I701" s="51">
        <f>'Energía Transada'!D701</f>
        <v>458.50597290330006</v>
      </c>
      <c r="J701" s="51">
        <f>CMG!E694</f>
        <v>113.95685</v>
      </c>
      <c r="K701" s="18">
        <f t="shared" si="63"/>
        <v>52249.89637824543</v>
      </c>
    </row>
    <row r="702" spans="1:11" x14ac:dyDescent="0.2">
      <c r="A702" s="40">
        <f t="shared" si="65"/>
        <v>44771</v>
      </c>
      <c r="B702" s="4">
        <f t="shared" si="66"/>
        <v>21</v>
      </c>
      <c r="C702" s="4">
        <f t="shared" si="61"/>
        <v>2022</v>
      </c>
      <c r="D702" s="4">
        <f t="shared" si="62"/>
        <v>7</v>
      </c>
      <c r="E702" s="41">
        <v>693</v>
      </c>
      <c r="F702" s="51">
        <f>'Energía Transada'!G702*1000</f>
        <v>11520</v>
      </c>
      <c r="G702" s="51">
        <f>CMG!F695</f>
        <v>121.89375</v>
      </c>
      <c r="H702" s="18">
        <f t="shared" si="64"/>
        <v>1404216</v>
      </c>
      <c r="I702" s="51">
        <f>'Energía Transada'!D702</f>
        <v>1241.5317185096001</v>
      </c>
      <c r="J702" s="51">
        <f>CMG!E695</f>
        <v>113.28570999999999</v>
      </c>
      <c r="K702" s="18">
        <f t="shared" si="63"/>
        <v>140647.80221888018</v>
      </c>
    </row>
    <row r="703" spans="1:11" x14ac:dyDescent="0.2">
      <c r="A703" s="40">
        <f t="shared" si="65"/>
        <v>44771</v>
      </c>
      <c r="B703" s="4">
        <f t="shared" si="66"/>
        <v>22</v>
      </c>
      <c r="C703" s="4">
        <f t="shared" si="61"/>
        <v>2022</v>
      </c>
      <c r="D703" s="4">
        <f t="shared" si="62"/>
        <v>7</v>
      </c>
      <c r="E703" s="41">
        <v>694</v>
      </c>
      <c r="F703" s="51">
        <f>'Energía Transada'!G703*1000</f>
        <v>11520</v>
      </c>
      <c r="G703" s="51">
        <f>CMG!F696</f>
        <v>126.02755999999999</v>
      </c>
      <c r="H703" s="18">
        <f t="shared" si="64"/>
        <v>1451837.4912</v>
      </c>
      <c r="I703" s="51">
        <f>'Energía Transada'!D703</f>
        <v>1349.8897993189</v>
      </c>
      <c r="J703" s="51">
        <f>CMG!E696</f>
        <v>117.14717</v>
      </c>
      <c r="K703" s="18">
        <f t="shared" si="63"/>
        <v>158135.76980207706</v>
      </c>
    </row>
    <row r="704" spans="1:11" x14ac:dyDescent="0.2">
      <c r="A704" s="40">
        <f t="shared" si="65"/>
        <v>44771</v>
      </c>
      <c r="B704" s="4">
        <f t="shared" si="66"/>
        <v>23</v>
      </c>
      <c r="C704" s="4">
        <f t="shared" si="61"/>
        <v>2022</v>
      </c>
      <c r="D704" s="4">
        <f t="shared" si="62"/>
        <v>7</v>
      </c>
      <c r="E704" s="41">
        <v>695</v>
      </c>
      <c r="F704" s="51">
        <f>'Energía Transada'!G704*1000</f>
        <v>11520</v>
      </c>
      <c r="G704" s="51">
        <f>CMG!F697</f>
        <v>128.751</v>
      </c>
      <c r="H704" s="18">
        <f t="shared" si="64"/>
        <v>1483211.52</v>
      </c>
      <c r="I704" s="51">
        <f>'Energía Transada'!D704</f>
        <v>2119.1127036058001</v>
      </c>
      <c r="J704" s="51">
        <f>CMG!E697</f>
        <v>119.66636</v>
      </c>
      <c r="K704" s="18">
        <f t="shared" si="63"/>
        <v>253586.50367026497</v>
      </c>
    </row>
    <row r="705" spans="1:11" x14ac:dyDescent="0.2">
      <c r="A705" s="40">
        <f t="shared" si="65"/>
        <v>44771</v>
      </c>
      <c r="B705" s="4">
        <f t="shared" si="66"/>
        <v>24</v>
      </c>
      <c r="C705" s="4">
        <f t="shared" si="61"/>
        <v>2022</v>
      </c>
      <c r="D705" s="4">
        <f t="shared" si="62"/>
        <v>7</v>
      </c>
      <c r="E705" s="41">
        <v>696</v>
      </c>
      <c r="F705" s="51">
        <f>'Energía Transada'!G705*1000</f>
        <v>11520</v>
      </c>
      <c r="G705" s="51">
        <f>CMG!F698</f>
        <v>146.48259999999999</v>
      </c>
      <c r="H705" s="18">
        <f t="shared" si="64"/>
        <v>1687479.5519999999</v>
      </c>
      <c r="I705" s="51">
        <f>'Energía Transada'!D705</f>
        <v>1504.3241325721001</v>
      </c>
      <c r="J705" s="51">
        <f>CMG!E698</f>
        <v>136.15295</v>
      </c>
      <c r="K705" s="18">
        <f t="shared" si="63"/>
        <v>204818.16840588252</v>
      </c>
    </row>
    <row r="706" spans="1:11" x14ac:dyDescent="0.2">
      <c r="A706" s="40">
        <f t="shared" si="65"/>
        <v>44772</v>
      </c>
      <c r="B706" s="4">
        <f t="shared" si="66"/>
        <v>1</v>
      </c>
      <c r="C706" s="4">
        <f t="shared" si="61"/>
        <v>2022</v>
      </c>
      <c r="D706" s="4">
        <f t="shared" si="62"/>
        <v>7</v>
      </c>
      <c r="E706" s="41">
        <v>697</v>
      </c>
      <c r="F706" s="51">
        <f>'Energía Transada'!G706*1000</f>
        <v>11520</v>
      </c>
      <c r="G706" s="51">
        <f>CMG!F699</f>
        <v>121.50762</v>
      </c>
      <c r="H706" s="18">
        <f t="shared" si="64"/>
        <v>1399767.7824000001</v>
      </c>
      <c r="I706" s="51">
        <f>'Energía Transada'!D706</f>
        <v>1126.0395969151</v>
      </c>
      <c r="J706" s="51">
        <f>CMG!E699</f>
        <v>58.06185</v>
      </c>
      <c r="K706" s="18">
        <f t="shared" si="63"/>
        <v>65379.942170144997</v>
      </c>
    </row>
    <row r="707" spans="1:11" x14ac:dyDescent="0.2">
      <c r="A707" s="40">
        <f t="shared" si="65"/>
        <v>44772</v>
      </c>
      <c r="B707" s="4">
        <f t="shared" si="66"/>
        <v>2</v>
      </c>
      <c r="C707" s="4">
        <f t="shared" si="61"/>
        <v>2022</v>
      </c>
      <c r="D707" s="4">
        <f t="shared" si="62"/>
        <v>7</v>
      </c>
      <c r="E707" s="41">
        <v>698</v>
      </c>
      <c r="F707" s="51">
        <f>'Energía Transada'!G707*1000</f>
        <v>11520</v>
      </c>
      <c r="G707" s="51">
        <f>CMG!F700</f>
        <v>118.55174</v>
      </c>
      <c r="H707" s="18">
        <f t="shared" si="64"/>
        <v>1365716.0448</v>
      </c>
      <c r="I707" s="51">
        <f>'Energía Transada'!D707</f>
        <v>731.23328565700001</v>
      </c>
      <c r="J707" s="51">
        <f>CMG!E700</f>
        <v>0</v>
      </c>
      <c r="K707" s="18">
        <f t="shared" si="63"/>
        <v>0</v>
      </c>
    </row>
    <row r="708" spans="1:11" x14ac:dyDescent="0.2">
      <c r="A708" s="40">
        <f t="shared" si="65"/>
        <v>44772</v>
      </c>
      <c r="B708" s="4">
        <f t="shared" si="66"/>
        <v>3</v>
      </c>
      <c r="C708" s="4">
        <f t="shared" si="61"/>
        <v>2022</v>
      </c>
      <c r="D708" s="4">
        <f t="shared" si="62"/>
        <v>7</v>
      </c>
      <c r="E708" s="41">
        <v>699</v>
      </c>
      <c r="F708" s="51">
        <f>'Energía Transada'!G708*1000</f>
        <v>11520</v>
      </c>
      <c r="G708" s="51">
        <f>CMG!F701</f>
        <v>111.99699</v>
      </c>
      <c r="H708" s="18">
        <f t="shared" si="64"/>
        <v>1290205.3248000001</v>
      </c>
      <c r="I708" s="51">
        <f>'Energía Transada'!D708</f>
        <v>966.31026611910011</v>
      </c>
      <c r="J708" s="51">
        <f>CMG!E701</f>
        <v>0</v>
      </c>
      <c r="K708" s="18">
        <f t="shared" si="63"/>
        <v>0</v>
      </c>
    </row>
    <row r="709" spans="1:11" x14ac:dyDescent="0.2">
      <c r="A709" s="40">
        <f t="shared" si="65"/>
        <v>44772</v>
      </c>
      <c r="B709" s="4">
        <f t="shared" si="66"/>
        <v>4</v>
      </c>
      <c r="C709" s="4">
        <f t="shared" si="61"/>
        <v>2022</v>
      </c>
      <c r="D709" s="4">
        <f t="shared" si="62"/>
        <v>7</v>
      </c>
      <c r="E709" s="41">
        <v>700</v>
      </c>
      <c r="F709" s="51">
        <f>'Energía Transada'!G709*1000</f>
        <v>11520</v>
      </c>
      <c r="G709" s="51">
        <f>CMG!F702</f>
        <v>105.94128000000001</v>
      </c>
      <c r="H709" s="18">
        <f t="shared" si="64"/>
        <v>1220443.5456000001</v>
      </c>
      <c r="I709" s="51">
        <f>'Energía Transada'!D709</f>
        <v>1030.2650338141</v>
      </c>
      <c r="J709" s="51">
        <f>CMG!E702</f>
        <v>0</v>
      </c>
      <c r="K709" s="18">
        <f t="shared" si="63"/>
        <v>0</v>
      </c>
    </row>
    <row r="710" spans="1:11" x14ac:dyDescent="0.2">
      <c r="A710" s="40">
        <f t="shared" si="65"/>
        <v>44772</v>
      </c>
      <c r="B710" s="4">
        <f t="shared" si="66"/>
        <v>5</v>
      </c>
      <c r="C710" s="4">
        <f t="shared" si="61"/>
        <v>2022</v>
      </c>
      <c r="D710" s="4">
        <f t="shared" si="62"/>
        <v>7</v>
      </c>
      <c r="E710" s="41">
        <v>701</v>
      </c>
      <c r="F710" s="51">
        <f>'Energía Transada'!G710*1000</f>
        <v>11520</v>
      </c>
      <c r="G710" s="51">
        <f>CMG!F703</f>
        <v>114.59778</v>
      </c>
      <c r="H710" s="18">
        <f t="shared" si="64"/>
        <v>1320166.4256</v>
      </c>
      <c r="I710" s="51">
        <f>'Energía Transada'!D710</f>
        <v>440.29364713670003</v>
      </c>
      <c r="J710" s="51">
        <f>CMG!E703</f>
        <v>0</v>
      </c>
      <c r="K710" s="18">
        <f t="shared" si="63"/>
        <v>0</v>
      </c>
    </row>
    <row r="711" spans="1:11" x14ac:dyDescent="0.2">
      <c r="A711" s="40">
        <f t="shared" si="65"/>
        <v>44772</v>
      </c>
      <c r="B711" s="4">
        <f t="shared" si="66"/>
        <v>6</v>
      </c>
      <c r="C711" s="4">
        <f t="shared" si="61"/>
        <v>2022</v>
      </c>
      <c r="D711" s="4">
        <f t="shared" si="62"/>
        <v>7</v>
      </c>
      <c r="E711" s="41">
        <v>702</v>
      </c>
      <c r="F711" s="51">
        <f>'Energía Transada'!G711*1000</f>
        <v>11520</v>
      </c>
      <c r="G711" s="51">
        <f>CMG!F704</f>
        <v>109.51137</v>
      </c>
      <c r="H711" s="18">
        <f t="shared" si="64"/>
        <v>1261570.9824000001</v>
      </c>
      <c r="I711" s="51">
        <f>'Energía Transada'!D711</f>
        <v>360.86172260180001</v>
      </c>
      <c r="J711" s="51">
        <f>CMG!E704</f>
        <v>0</v>
      </c>
      <c r="K711" s="18">
        <f t="shared" si="63"/>
        <v>0</v>
      </c>
    </row>
    <row r="712" spans="1:11" x14ac:dyDescent="0.2">
      <c r="A712" s="40">
        <f t="shared" si="65"/>
        <v>44772</v>
      </c>
      <c r="B712" s="4">
        <f t="shared" si="66"/>
        <v>7</v>
      </c>
      <c r="C712" s="4">
        <f t="shared" si="61"/>
        <v>2022</v>
      </c>
      <c r="D712" s="4">
        <f t="shared" si="62"/>
        <v>7</v>
      </c>
      <c r="E712" s="41">
        <v>703</v>
      </c>
      <c r="F712" s="51">
        <f>'Energía Transada'!G712*1000</f>
        <v>11520</v>
      </c>
      <c r="G712" s="51">
        <f>CMG!F705</f>
        <v>74.040859999999995</v>
      </c>
      <c r="H712" s="18">
        <f t="shared" si="64"/>
        <v>852950.70719999995</v>
      </c>
      <c r="I712" s="51">
        <f>'Energía Transada'!D712</f>
        <v>444.90373560360001</v>
      </c>
      <c r="J712" s="51">
        <f>CMG!E705</f>
        <v>0</v>
      </c>
      <c r="K712" s="18">
        <f t="shared" si="63"/>
        <v>0</v>
      </c>
    </row>
    <row r="713" spans="1:11" x14ac:dyDescent="0.2">
      <c r="A713" s="40">
        <f t="shared" si="65"/>
        <v>44772</v>
      </c>
      <c r="B713" s="4">
        <f t="shared" si="66"/>
        <v>8</v>
      </c>
      <c r="C713" s="4">
        <f t="shared" si="61"/>
        <v>2022</v>
      </c>
      <c r="D713" s="4">
        <f t="shared" si="62"/>
        <v>7</v>
      </c>
      <c r="E713" s="41">
        <v>704</v>
      </c>
      <c r="F713" s="51">
        <f>'Energía Transada'!G713*1000</f>
        <v>11520</v>
      </c>
      <c r="G713" s="51">
        <f>CMG!F706</f>
        <v>51.334350000000001</v>
      </c>
      <c r="H713" s="18">
        <f t="shared" si="64"/>
        <v>591371.71200000006</v>
      </c>
      <c r="I713" s="51">
        <f>'Energía Transada'!D713</f>
        <v>465.55293536990001</v>
      </c>
      <c r="J713" s="51">
        <f>CMG!E706</f>
        <v>0</v>
      </c>
      <c r="K713" s="18">
        <f t="shared" si="63"/>
        <v>0</v>
      </c>
    </row>
    <row r="714" spans="1:11" x14ac:dyDescent="0.2">
      <c r="A714" s="40">
        <f t="shared" si="65"/>
        <v>44772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7</v>
      </c>
      <c r="E714" s="41">
        <v>705</v>
      </c>
      <c r="F714" s="51">
        <f>'Energía Transada'!G714*1000</f>
        <v>0</v>
      </c>
      <c r="G714" s="51">
        <f>CMG!F707</f>
        <v>0</v>
      </c>
      <c r="H714" s="18">
        <f t="shared" si="64"/>
        <v>0</v>
      </c>
      <c r="I714" s="51">
        <f>'Energía Transada'!D714</f>
        <v>787.3078114650001</v>
      </c>
      <c r="J714" s="51">
        <f>CMG!E707</f>
        <v>0</v>
      </c>
      <c r="K714" s="18">
        <f t="shared" ref="K714:K753" si="69">I714*J714</f>
        <v>0</v>
      </c>
    </row>
    <row r="715" spans="1:11" x14ac:dyDescent="0.2">
      <c r="A715" s="40">
        <f t="shared" si="65"/>
        <v>44772</v>
      </c>
      <c r="B715" s="4">
        <f t="shared" si="66"/>
        <v>10</v>
      </c>
      <c r="C715" s="4">
        <f t="shared" si="67"/>
        <v>2022</v>
      </c>
      <c r="D715" s="4">
        <f t="shared" si="68"/>
        <v>7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1093.9249350561001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44772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7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1030.9028071181001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44772</v>
      </c>
      <c r="B717" s="4">
        <f t="shared" si="72"/>
        <v>12</v>
      </c>
      <c r="C717" s="4">
        <f t="shared" si="67"/>
        <v>2022</v>
      </c>
      <c r="D717" s="4">
        <f t="shared" si="68"/>
        <v>7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1566.8007851629002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44772</v>
      </c>
      <c r="B718" s="4">
        <f t="shared" si="72"/>
        <v>13</v>
      </c>
      <c r="C718" s="4">
        <f t="shared" si="67"/>
        <v>2022</v>
      </c>
      <c r="D718" s="4">
        <f t="shared" si="68"/>
        <v>7</v>
      </c>
      <c r="E718" s="41">
        <v>709</v>
      </c>
      <c r="F718" s="51">
        <f>'Energía Transada'!G718*1000</f>
        <v>0</v>
      </c>
      <c r="G718" s="51">
        <f>CMG!F711</f>
        <v>48.253720000000001</v>
      </c>
      <c r="H718" s="18">
        <f t="shared" si="70"/>
        <v>0</v>
      </c>
      <c r="I718" s="51">
        <f>'Energía Transada'!D718</f>
        <v>1986.4566333066002</v>
      </c>
      <c r="J718" s="51">
        <f>CMG!E711</f>
        <v>52.054130000000001</v>
      </c>
      <c r="K718" s="18">
        <f t="shared" si="69"/>
        <v>103403.2718295041</v>
      </c>
    </row>
    <row r="719" spans="1:11" x14ac:dyDescent="0.2">
      <c r="A719" s="40">
        <f t="shared" si="71"/>
        <v>44772</v>
      </c>
      <c r="B719" s="4">
        <f t="shared" si="72"/>
        <v>14</v>
      </c>
      <c r="C719" s="4">
        <f t="shared" si="67"/>
        <v>2022</v>
      </c>
      <c r="D719" s="4">
        <f t="shared" si="68"/>
        <v>7</v>
      </c>
      <c r="E719" s="41">
        <v>710</v>
      </c>
      <c r="F719" s="51">
        <f>'Energía Transada'!G719*1000</f>
        <v>0</v>
      </c>
      <c r="G719" s="51">
        <f>CMG!F712</f>
        <v>73.417050000000003</v>
      </c>
      <c r="H719" s="18">
        <f t="shared" si="70"/>
        <v>0</v>
      </c>
      <c r="I719" s="51">
        <f>'Energía Transada'!D719</f>
        <v>1626.4951855502002</v>
      </c>
      <c r="J719" s="51">
        <f>CMG!E712</f>
        <v>79.19444</v>
      </c>
      <c r="K719" s="18">
        <f t="shared" si="69"/>
        <v>128809.37538234419</v>
      </c>
    </row>
    <row r="720" spans="1:11" x14ac:dyDescent="0.2">
      <c r="A720" s="40">
        <f t="shared" si="71"/>
        <v>44772</v>
      </c>
      <c r="B720" s="4">
        <f t="shared" si="72"/>
        <v>15</v>
      </c>
      <c r="C720" s="4">
        <f t="shared" si="67"/>
        <v>2022</v>
      </c>
      <c r="D720" s="4">
        <f t="shared" si="68"/>
        <v>7</v>
      </c>
      <c r="E720" s="41">
        <v>711</v>
      </c>
      <c r="F720" s="51">
        <f>'Energía Transada'!G720*1000</f>
        <v>0</v>
      </c>
      <c r="G720" s="51">
        <f>CMG!F713</f>
        <v>96.142750000000007</v>
      </c>
      <c r="H720" s="18">
        <f t="shared" si="70"/>
        <v>0</v>
      </c>
      <c r="I720" s="51">
        <f>'Energía Transada'!D720</f>
        <v>1593.0566606437001</v>
      </c>
      <c r="J720" s="51">
        <f>CMG!E713</f>
        <v>103.70518</v>
      </c>
      <c r="K720" s="18">
        <f t="shared" si="69"/>
        <v>165208.22774225383</v>
      </c>
    </row>
    <row r="721" spans="1:11" x14ac:dyDescent="0.2">
      <c r="A721" s="40">
        <f t="shared" si="71"/>
        <v>44772</v>
      </c>
      <c r="B721" s="4">
        <f t="shared" si="72"/>
        <v>16</v>
      </c>
      <c r="C721" s="4">
        <f t="shared" si="67"/>
        <v>2022</v>
      </c>
      <c r="D721" s="4">
        <f t="shared" si="68"/>
        <v>7</v>
      </c>
      <c r="E721" s="41">
        <v>712</v>
      </c>
      <c r="F721" s="51">
        <f>'Energía Transada'!G721*1000</f>
        <v>0</v>
      </c>
      <c r="G721" s="51">
        <f>CMG!F714</f>
        <v>119.42507000000001</v>
      </c>
      <c r="H721" s="18">
        <f t="shared" si="70"/>
        <v>0</v>
      </c>
      <c r="I721" s="51">
        <f>'Energía Transada'!D721</f>
        <v>1737.9259040465001</v>
      </c>
      <c r="J721" s="51">
        <f>CMG!E714</f>
        <v>128.82052999999999</v>
      </c>
      <c r="K721" s="18">
        <f t="shared" si="69"/>
        <v>223880.53605999929</v>
      </c>
    </row>
    <row r="722" spans="1:11" x14ac:dyDescent="0.2">
      <c r="A722" s="40">
        <f t="shared" si="71"/>
        <v>44772</v>
      </c>
      <c r="B722" s="4">
        <f t="shared" si="72"/>
        <v>17</v>
      </c>
      <c r="C722" s="4">
        <f t="shared" si="67"/>
        <v>2022</v>
      </c>
      <c r="D722" s="4">
        <f t="shared" si="68"/>
        <v>7</v>
      </c>
      <c r="E722" s="41">
        <v>713</v>
      </c>
      <c r="F722" s="51">
        <f>'Energía Transada'!G722*1000</f>
        <v>0</v>
      </c>
      <c r="G722" s="51">
        <f>CMG!F715</f>
        <v>135.59601000000001</v>
      </c>
      <c r="H722" s="18">
        <f t="shared" si="70"/>
        <v>0</v>
      </c>
      <c r="I722" s="51">
        <f>'Energía Transada'!D722</f>
        <v>252.14746507930002</v>
      </c>
      <c r="J722" s="51">
        <f>CMG!E715</f>
        <v>146.26787999999999</v>
      </c>
      <c r="K722" s="18">
        <f t="shared" si="69"/>
        <v>36881.075164523245</v>
      </c>
    </row>
    <row r="723" spans="1:11" x14ac:dyDescent="0.2">
      <c r="A723" s="40">
        <f t="shared" si="71"/>
        <v>44772</v>
      </c>
      <c r="B723" s="4">
        <f t="shared" si="72"/>
        <v>18</v>
      </c>
      <c r="C723" s="4">
        <f t="shared" si="67"/>
        <v>2022</v>
      </c>
      <c r="D723" s="4">
        <f t="shared" si="68"/>
        <v>7</v>
      </c>
      <c r="E723" s="41">
        <v>714</v>
      </c>
      <c r="F723" s="51">
        <f>'Energía Transada'!G723*1000</f>
        <v>0</v>
      </c>
      <c r="G723" s="51">
        <f>CMG!F716</f>
        <v>150.45217</v>
      </c>
      <c r="H723" s="18">
        <f t="shared" si="70"/>
        <v>0</v>
      </c>
      <c r="I723" s="51">
        <f>'Energía Transada'!D723</f>
        <v>239.29111913770004</v>
      </c>
      <c r="J723" s="51">
        <f>CMG!E716</f>
        <v>162.28527</v>
      </c>
      <c r="K723" s="18">
        <f t="shared" si="69"/>
        <v>38833.423877863817</v>
      </c>
    </row>
    <row r="724" spans="1:11" x14ac:dyDescent="0.2">
      <c r="A724" s="40">
        <f t="shared" si="71"/>
        <v>44772</v>
      </c>
      <c r="B724" s="4">
        <f t="shared" si="72"/>
        <v>19</v>
      </c>
      <c r="C724" s="4">
        <f t="shared" si="67"/>
        <v>2022</v>
      </c>
      <c r="D724" s="4">
        <f t="shared" si="68"/>
        <v>7</v>
      </c>
      <c r="E724" s="41">
        <v>715</v>
      </c>
      <c r="F724" s="51">
        <f>'Energía Transada'!G724*1000</f>
        <v>11520</v>
      </c>
      <c r="G724" s="51">
        <f>CMG!F717</f>
        <v>159.53093000000001</v>
      </c>
      <c r="H724" s="18">
        <f t="shared" si="70"/>
        <v>1837796.3136000002</v>
      </c>
      <c r="I724" s="51">
        <f>'Energía Transada'!D724</f>
        <v>346.986828559</v>
      </c>
      <c r="J724" s="51">
        <f>CMG!E717</f>
        <v>167.80355</v>
      </c>
      <c r="K724" s="18">
        <f t="shared" si="69"/>
        <v>58225.621635441588</v>
      </c>
    </row>
    <row r="725" spans="1:11" x14ac:dyDescent="0.2">
      <c r="A725" s="40">
        <f t="shared" si="71"/>
        <v>44772</v>
      </c>
      <c r="B725" s="4">
        <f t="shared" si="72"/>
        <v>20</v>
      </c>
      <c r="C725" s="4">
        <f t="shared" si="67"/>
        <v>2022</v>
      </c>
      <c r="D725" s="4">
        <f t="shared" si="68"/>
        <v>7</v>
      </c>
      <c r="E725" s="41">
        <v>716</v>
      </c>
      <c r="F725" s="51">
        <f>'Energía Transada'!G725*1000</f>
        <v>11520</v>
      </c>
      <c r="G725" s="51">
        <f>CMG!F718</f>
        <v>150.26983000000001</v>
      </c>
      <c r="H725" s="18">
        <f t="shared" si="70"/>
        <v>1731108.4416000003</v>
      </c>
      <c r="I725" s="51">
        <f>'Energía Transada'!D725</f>
        <v>557.9110893797</v>
      </c>
      <c r="J725" s="51">
        <f>CMG!E718</f>
        <v>158.06259</v>
      </c>
      <c r="K725" s="18">
        <f t="shared" si="69"/>
        <v>88184.871777076871</v>
      </c>
    </row>
    <row r="726" spans="1:11" x14ac:dyDescent="0.2">
      <c r="A726" s="40">
        <f t="shared" si="71"/>
        <v>44772</v>
      </c>
      <c r="B726" s="4">
        <f t="shared" si="72"/>
        <v>21</v>
      </c>
      <c r="C726" s="4">
        <f t="shared" si="67"/>
        <v>2022</v>
      </c>
      <c r="D726" s="4">
        <f t="shared" si="68"/>
        <v>7</v>
      </c>
      <c r="E726" s="41">
        <v>717</v>
      </c>
      <c r="F726" s="51">
        <f>'Energía Transada'!G726*1000</f>
        <v>11520</v>
      </c>
      <c r="G726" s="51">
        <f>CMG!F719</f>
        <v>148.58074999999999</v>
      </c>
      <c r="H726" s="18">
        <f t="shared" si="70"/>
        <v>1711650.24</v>
      </c>
      <c r="I726" s="51">
        <f>'Energía Transada'!D726</f>
        <v>0</v>
      </c>
      <c r="J726" s="51">
        <f>CMG!E719</f>
        <v>156.28715</v>
      </c>
      <c r="K726" s="18">
        <f t="shared" si="69"/>
        <v>0</v>
      </c>
    </row>
    <row r="727" spans="1:11" x14ac:dyDescent="0.2">
      <c r="A727" s="40">
        <f t="shared" si="71"/>
        <v>44772</v>
      </c>
      <c r="B727" s="4">
        <f t="shared" si="72"/>
        <v>22</v>
      </c>
      <c r="C727" s="4">
        <f t="shared" si="67"/>
        <v>2022</v>
      </c>
      <c r="D727" s="4">
        <f t="shared" si="68"/>
        <v>7</v>
      </c>
      <c r="E727" s="41">
        <v>718</v>
      </c>
      <c r="F727" s="51">
        <f>'Energía Transada'!G727*1000</f>
        <v>11520</v>
      </c>
      <c r="G727" s="51">
        <f>CMG!F720</f>
        <v>146.37343999999999</v>
      </c>
      <c r="H727" s="18">
        <f t="shared" si="70"/>
        <v>1686222.0288</v>
      </c>
      <c r="I727" s="51">
        <f>'Energía Transada'!D727</f>
        <v>146.5621359909</v>
      </c>
      <c r="J727" s="51">
        <f>CMG!E720</f>
        <v>153.97426999999999</v>
      </c>
      <c r="K727" s="18">
        <f t="shared" si="69"/>
        <v>22566.797898839552</v>
      </c>
    </row>
    <row r="728" spans="1:11" x14ac:dyDescent="0.2">
      <c r="A728" s="40">
        <f t="shared" si="71"/>
        <v>44772</v>
      </c>
      <c r="B728" s="4">
        <f t="shared" si="72"/>
        <v>23</v>
      </c>
      <c r="C728" s="4">
        <f t="shared" si="67"/>
        <v>2022</v>
      </c>
      <c r="D728" s="4">
        <f t="shared" si="68"/>
        <v>7</v>
      </c>
      <c r="E728" s="41">
        <v>719</v>
      </c>
      <c r="F728" s="51">
        <f>'Energía Transada'!G728*1000</f>
        <v>11520</v>
      </c>
      <c r="G728" s="51">
        <f>CMG!F721</f>
        <v>143.58072000000001</v>
      </c>
      <c r="H728" s="18">
        <f t="shared" si="70"/>
        <v>1654049.8944000001</v>
      </c>
      <c r="I728" s="51">
        <f>'Energía Transada'!D728</f>
        <v>38.661432485900001</v>
      </c>
      <c r="J728" s="51">
        <f>CMG!E721</f>
        <v>151.02798999999999</v>
      </c>
      <c r="K728" s="18">
        <f t="shared" si="69"/>
        <v>5838.9584388661797</v>
      </c>
    </row>
    <row r="729" spans="1:11" x14ac:dyDescent="0.2">
      <c r="A729" s="40">
        <f t="shared" si="71"/>
        <v>44772</v>
      </c>
      <c r="B729" s="4">
        <f t="shared" si="72"/>
        <v>24</v>
      </c>
      <c r="C729" s="4">
        <f t="shared" si="67"/>
        <v>2022</v>
      </c>
      <c r="D729" s="4">
        <f t="shared" si="68"/>
        <v>7</v>
      </c>
      <c r="E729" s="41">
        <v>720</v>
      </c>
      <c r="F729" s="51">
        <f>'Energía Transada'!G729*1000</f>
        <v>11520</v>
      </c>
      <c r="G729" s="51">
        <f>CMG!F722</f>
        <v>131.11421000000001</v>
      </c>
      <c r="H729" s="18">
        <f t="shared" si="70"/>
        <v>1510435.6992000001</v>
      </c>
      <c r="I729" s="51">
        <f>'Energía Transada'!D729</f>
        <v>931.17992827859996</v>
      </c>
      <c r="J729" s="51">
        <f>CMG!E722</f>
        <v>137.91848999999999</v>
      </c>
      <c r="K729" s="18">
        <f t="shared" si="69"/>
        <v>128426.9296264928</v>
      </c>
    </row>
    <row r="730" spans="1:11" x14ac:dyDescent="0.2">
      <c r="A730" s="40">
        <f t="shared" si="71"/>
        <v>44773</v>
      </c>
      <c r="B730" s="4">
        <f t="shared" si="72"/>
        <v>1</v>
      </c>
      <c r="C730" s="4">
        <f t="shared" si="67"/>
        <v>2022</v>
      </c>
      <c r="D730" s="4">
        <f t="shared" si="68"/>
        <v>7</v>
      </c>
      <c r="E730" s="41">
        <v>721</v>
      </c>
      <c r="F730" s="51">
        <f>'Energía Transada'!G730*1000</f>
        <v>11520</v>
      </c>
      <c r="G730" s="51">
        <f>CMG!F723</f>
        <v>116.31564</v>
      </c>
      <c r="H730" s="18">
        <f t="shared" si="70"/>
        <v>1339956.1728000001</v>
      </c>
      <c r="I730" s="51">
        <f>'Energía Transada'!D730</f>
        <v>1723.4529973157</v>
      </c>
      <c r="J730" s="51">
        <f>CMG!E723</f>
        <v>112.03538</v>
      </c>
      <c r="K730" s="18">
        <f t="shared" si="69"/>
        <v>193087.71146640345</v>
      </c>
    </row>
    <row r="731" spans="1:11" x14ac:dyDescent="0.2">
      <c r="A731" s="40">
        <f t="shared" si="71"/>
        <v>44773</v>
      </c>
      <c r="B731" s="4">
        <f t="shared" si="72"/>
        <v>2</v>
      </c>
      <c r="C731" s="4">
        <f t="shared" si="67"/>
        <v>2022</v>
      </c>
      <c r="D731" s="4">
        <f t="shared" si="68"/>
        <v>7</v>
      </c>
      <c r="E731" s="41">
        <v>722</v>
      </c>
      <c r="F731" s="51">
        <f>'Energía Transada'!G731*1000</f>
        <v>11520</v>
      </c>
      <c r="G731" s="51">
        <f>CMG!F724</f>
        <v>116.31564</v>
      </c>
      <c r="H731" s="18">
        <f t="shared" si="70"/>
        <v>1339956.1728000001</v>
      </c>
      <c r="I731" s="51">
        <f>'Energía Transada'!D731</f>
        <v>637.21827949219994</v>
      </c>
      <c r="J731" s="51">
        <f>CMG!E724</f>
        <v>112.03538</v>
      </c>
      <c r="K731" s="18">
        <f t="shared" si="69"/>
        <v>71390.992085854828</v>
      </c>
    </row>
    <row r="732" spans="1:11" x14ac:dyDescent="0.2">
      <c r="A732" s="40">
        <f t="shared" si="71"/>
        <v>44773</v>
      </c>
      <c r="B732" s="4">
        <f t="shared" si="72"/>
        <v>3</v>
      </c>
      <c r="C732" s="4">
        <f t="shared" si="67"/>
        <v>2022</v>
      </c>
      <c r="D732" s="4">
        <f t="shared" si="68"/>
        <v>7</v>
      </c>
      <c r="E732" s="41">
        <v>723</v>
      </c>
      <c r="F732" s="51">
        <f>'Energía Transada'!G732*1000</f>
        <v>11520</v>
      </c>
      <c r="G732" s="51">
        <f>CMG!F725</f>
        <v>116.31564</v>
      </c>
      <c r="H732" s="18">
        <f t="shared" si="70"/>
        <v>1339956.1728000001</v>
      </c>
      <c r="I732" s="51">
        <f>'Energía Transada'!D732</f>
        <v>8.0990304913000006</v>
      </c>
      <c r="J732" s="51">
        <f>CMG!E725</f>
        <v>112.03538</v>
      </c>
      <c r="K732" s="18">
        <f t="shared" si="69"/>
        <v>907.37795872438232</v>
      </c>
    </row>
    <row r="733" spans="1:11" x14ac:dyDescent="0.2">
      <c r="A733" s="40">
        <f t="shared" si="71"/>
        <v>44773</v>
      </c>
      <c r="B733" s="4">
        <f t="shared" si="72"/>
        <v>4</v>
      </c>
      <c r="C733" s="4">
        <f t="shared" si="67"/>
        <v>2022</v>
      </c>
      <c r="D733" s="4">
        <f t="shared" si="68"/>
        <v>7</v>
      </c>
      <c r="E733" s="41">
        <v>724</v>
      </c>
      <c r="F733" s="51">
        <f>'Energía Transada'!G733*1000</f>
        <v>11520</v>
      </c>
      <c r="G733" s="51">
        <f>CMG!F726</f>
        <v>116.31564</v>
      </c>
      <c r="H733" s="18">
        <f t="shared" si="70"/>
        <v>1339956.1728000001</v>
      </c>
      <c r="I733" s="51">
        <f>'Energía Transada'!D733</f>
        <v>0</v>
      </c>
      <c r="J733" s="51">
        <f>CMG!E726</f>
        <v>112.03538</v>
      </c>
      <c r="K733" s="18">
        <f t="shared" si="69"/>
        <v>0</v>
      </c>
    </row>
    <row r="734" spans="1:11" x14ac:dyDescent="0.2">
      <c r="A734" s="40">
        <f t="shared" si="71"/>
        <v>44773</v>
      </c>
      <c r="B734" s="4">
        <f t="shared" si="72"/>
        <v>5</v>
      </c>
      <c r="C734" s="4">
        <f t="shared" si="67"/>
        <v>2022</v>
      </c>
      <c r="D734" s="4">
        <f t="shared" si="68"/>
        <v>7</v>
      </c>
      <c r="E734" s="41">
        <v>725</v>
      </c>
      <c r="F734" s="51">
        <f>'Energía Transada'!G734*1000</f>
        <v>11520</v>
      </c>
      <c r="G734" s="51">
        <f>CMG!F727</f>
        <v>116.31564</v>
      </c>
      <c r="H734" s="18">
        <f t="shared" si="70"/>
        <v>1339956.1728000001</v>
      </c>
      <c r="I734" s="51">
        <f>'Energía Transada'!D734</f>
        <v>0</v>
      </c>
      <c r="J734" s="51">
        <f>CMG!E727</f>
        <v>112.03538</v>
      </c>
      <c r="K734" s="18">
        <f t="shared" si="69"/>
        <v>0</v>
      </c>
    </row>
    <row r="735" spans="1:11" x14ac:dyDescent="0.2">
      <c r="A735" s="40">
        <f t="shared" si="71"/>
        <v>44773</v>
      </c>
      <c r="B735" s="4">
        <f t="shared" si="72"/>
        <v>6</v>
      </c>
      <c r="C735" s="4">
        <f t="shared" si="67"/>
        <v>2022</v>
      </c>
      <c r="D735" s="4">
        <f t="shared" si="68"/>
        <v>7</v>
      </c>
      <c r="E735" s="41">
        <v>726</v>
      </c>
      <c r="F735" s="51">
        <f>'Energía Transada'!G735*1000</f>
        <v>11520</v>
      </c>
      <c r="G735" s="51">
        <f>CMG!F728</f>
        <v>116.31564</v>
      </c>
      <c r="H735" s="18">
        <f t="shared" si="70"/>
        <v>1339956.1728000001</v>
      </c>
      <c r="I735" s="51">
        <f>'Energía Transada'!D735</f>
        <v>176.47914799759999</v>
      </c>
      <c r="J735" s="51">
        <f>CMG!E728</f>
        <v>112.03538</v>
      </c>
      <c r="K735" s="18">
        <f t="shared" si="69"/>
        <v>19771.908407987354</v>
      </c>
    </row>
    <row r="736" spans="1:11" x14ac:dyDescent="0.2">
      <c r="A736" s="40">
        <f t="shared" si="71"/>
        <v>44773</v>
      </c>
      <c r="B736" s="4">
        <f t="shared" si="72"/>
        <v>7</v>
      </c>
      <c r="C736" s="4">
        <f t="shared" si="67"/>
        <v>2022</v>
      </c>
      <c r="D736" s="4">
        <f t="shared" si="68"/>
        <v>7</v>
      </c>
      <c r="E736" s="41">
        <v>727</v>
      </c>
      <c r="F736" s="51">
        <f>'Energía Transada'!G736*1000</f>
        <v>11520</v>
      </c>
      <c r="G736" s="51">
        <f>CMG!F729</f>
        <v>100.69172</v>
      </c>
      <c r="H736" s="18">
        <f t="shared" si="70"/>
        <v>1159968.6144000001</v>
      </c>
      <c r="I736" s="51">
        <f>'Energía Transada'!D736</f>
        <v>2740.8548107906004</v>
      </c>
      <c r="J736" s="51">
        <f>CMG!E729</f>
        <v>96.987279999999998</v>
      </c>
      <c r="K736" s="18">
        <f t="shared" si="69"/>
        <v>265828.05297349498</v>
      </c>
    </row>
    <row r="737" spans="1:11" x14ac:dyDescent="0.2">
      <c r="A737" s="40">
        <f t="shared" si="71"/>
        <v>44773</v>
      </c>
      <c r="B737" s="4">
        <f t="shared" si="72"/>
        <v>8</v>
      </c>
      <c r="C737" s="4">
        <f t="shared" si="67"/>
        <v>2022</v>
      </c>
      <c r="D737" s="4">
        <f t="shared" si="68"/>
        <v>7</v>
      </c>
      <c r="E737" s="41">
        <v>728</v>
      </c>
      <c r="F737" s="51">
        <f>'Energía Transada'!G737*1000</f>
        <v>0</v>
      </c>
      <c r="G737" s="51">
        <f>CMG!F730</f>
        <v>83.234780000000001</v>
      </c>
      <c r="H737" s="18">
        <f t="shared" si="70"/>
        <v>0</v>
      </c>
      <c r="I737" s="51">
        <f>'Energía Transada'!D737</f>
        <v>7380.3011167067007</v>
      </c>
      <c r="J737" s="51">
        <f>CMG!E730</f>
        <v>80.173339999999996</v>
      </c>
      <c r="K737" s="18">
        <f t="shared" si="69"/>
        <v>591703.39073210594</v>
      </c>
    </row>
    <row r="738" spans="1:11" x14ac:dyDescent="0.2">
      <c r="A738" s="40">
        <f t="shared" si="71"/>
        <v>44773</v>
      </c>
      <c r="B738" s="4">
        <f t="shared" si="72"/>
        <v>9</v>
      </c>
      <c r="C738" s="4">
        <f t="shared" si="67"/>
        <v>2022</v>
      </c>
      <c r="D738" s="4">
        <f t="shared" si="68"/>
        <v>7</v>
      </c>
      <c r="E738" s="41">
        <v>729</v>
      </c>
      <c r="F738" s="51">
        <f>'Energía Transada'!G738*1000</f>
        <v>0</v>
      </c>
      <c r="G738" s="51">
        <f>CMG!F731</f>
        <v>9.4722399999999993</v>
      </c>
      <c r="H738" s="18">
        <f t="shared" si="70"/>
        <v>0</v>
      </c>
      <c r="I738" s="51">
        <f>'Energía Transada'!D738</f>
        <v>9421.3526914128997</v>
      </c>
      <c r="J738" s="51">
        <f>CMG!E731</f>
        <v>9.9712800000000001</v>
      </c>
      <c r="K738" s="18">
        <f t="shared" si="69"/>
        <v>93942.945664831626</v>
      </c>
    </row>
    <row r="739" spans="1:11" x14ac:dyDescent="0.2">
      <c r="A739" s="40">
        <f t="shared" si="71"/>
        <v>44773</v>
      </c>
      <c r="B739" s="4">
        <f t="shared" si="72"/>
        <v>10</v>
      </c>
      <c r="C739" s="4">
        <f t="shared" si="67"/>
        <v>2022</v>
      </c>
      <c r="D739" s="4">
        <f t="shared" si="68"/>
        <v>7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13754.2931913996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44773</v>
      </c>
      <c r="B740" s="4">
        <f t="shared" si="72"/>
        <v>11</v>
      </c>
      <c r="C740" s="4">
        <f t="shared" si="67"/>
        <v>2022</v>
      </c>
      <c r="D740" s="4">
        <f t="shared" si="68"/>
        <v>7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12407.123722649601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44773</v>
      </c>
      <c r="B741" s="4">
        <f t="shared" si="72"/>
        <v>12</v>
      </c>
      <c r="C741" s="4">
        <f t="shared" si="67"/>
        <v>2022</v>
      </c>
      <c r="D741" s="4">
        <f t="shared" si="68"/>
        <v>7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8842.7174882879008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44773</v>
      </c>
      <c r="B742" s="4">
        <f t="shared" si="72"/>
        <v>13</v>
      </c>
      <c r="C742" s="4">
        <f t="shared" si="67"/>
        <v>2022</v>
      </c>
      <c r="D742" s="4">
        <f t="shared" si="68"/>
        <v>7</v>
      </c>
      <c r="E742" s="41">
        <v>733</v>
      </c>
      <c r="F742" s="51">
        <f>'Energía Transada'!G742*1000</f>
        <v>0</v>
      </c>
      <c r="G742" s="51">
        <f>CMG!F735</f>
        <v>29.098099999999999</v>
      </c>
      <c r="H742" s="18">
        <f t="shared" si="70"/>
        <v>0</v>
      </c>
      <c r="I742" s="51">
        <f>'Energía Transada'!D742</f>
        <v>4153.0179960871001</v>
      </c>
      <c r="J742" s="51">
        <f>CMG!E735</f>
        <v>30.624030000000001</v>
      </c>
      <c r="K742" s="18">
        <f t="shared" si="69"/>
        <v>127182.14770271124</v>
      </c>
    </row>
    <row r="743" spans="1:11" x14ac:dyDescent="0.2">
      <c r="A743" s="40">
        <f t="shared" si="71"/>
        <v>44773</v>
      </c>
      <c r="B743" s="4">
        <f t="shared" si="72"/>
        <v>14</v>
      </c>
      <c r="C743" s="4">
        <f t="shared" si="67"/>
        <v>2022</v>
      </c>
      <c r="D743" s="4">
        <f t="shared" si="68"/>
        <v>7</v>
      </c>
      <c r="E743" s="41">
        <v>734</v>
      </c>
      <c r="F743" s="51">
        <f>'Energía Transada'!G743*1000</f>
        <v>0</v>
      </c>
      <c r="G743" s="51">
        <f>CMG!F736</f>
        <v>73.925690000000003</v>
      </c>
      <c r="H743" s="18">
        <f t="shared" si="70"/>
        <v>0</v>
      </c>
      <c r="I743" s="51">
        <f>'Energía Transada'!D743</f>
        <v>3795.9808598691002</v>
      </c>
      <c r="J743" s="51">
        <f>CMG!E736</f>
        <v>77.793279999999996</v>
      </c>
      <c r="K743" s="18">
        <f t="shared" si="69"/>
        <v>295301.80190643767</v>
      </c>
    </row>
    <row r="744" spans="1:11" x14ac:dyDescent="0.2">
      <c r="A744" s="40">
        <f t="shared" si="71"/>
        <v>44773</v>
      </c>
      <c r="B744" s="4">
        <f t="shared" si="72"/>
        <v>15</v>
      </c>
      <c r="C744" s="4">
        <f t="shared" si="67"/>
        <v>2022</v>
      </c>
      <c r="D744" s="4">
        <f t="shared" si="68"/>
        <v>7</v>
      </c>
      <c r="E744" s="41">
        <v>735</v>
      </c>
      <c r="F744" s="51">
        <f>'Energía Transada'!G744*1000</f>
        <v>0</v>
      </c>
      <c r="G744" s="51">
        <f>CMG!F737</f>
        <v>73.70496</v>
      </c>
      <c r="H744" s="18">
        <f t="shared" si="70"/>
        <v>0</v>
      </c>
      <c r="I744" s="51">
        <f>'Energía Transada'!D744</f>
        <v>6587.6514443376</v>
      </c>
      <c r="J744" s="51">
        <f>CMG!E737</f>
        <v>77.562950000000001</v>
      </c>
      <c r="K744" s="18">
        <f t="shared" si="69"/>
        <v>510957.67959458503</v>
      </c>
    </row>
    <row r="745" spans="1:11" x14ac:dyDescent="0.2">
      <c r="A745" s="40">
        <f t="shared" si="71"/>
        <v>44773</v>
      </c>
      <c r="B745" s="4">
        <f t="shared" si="72"/>
        <v>16</v>
      </c>
      <c r="C745" s="4">
        <f t="shared" si="67"/>
        <v>2022</v>
      </c>
      <c r="D745" s="4">
        <f t="shared" si="68"/>
        <v>7</v>
      </c>
      <c r="E745" s="41">
        <v>736</v>
      </c>
      <c r="F745" s="51">
        <f>'Energía Transada'!G745*1000</f>
        <v>0</v>
      </c>
      <c r="G745" s="51">
        <f>CMG!F738</f>
        <v>77.898849999999996</v>
      </c>
      <c r="H745" s="18">
        <f t="shared" si="70"/>
        <v>0</v>
      </c>
      <c r="I745" s="51">
        <f>'Energía Transada'!D745</f>
        <v>8123.4050420005005</v>
      </c>
      <c r="J745" s="51">
        <f>CMG!E738</f>
        <v>81.987170000000006</v>
      </c>
      <c r="K745" s="18">
        <f t="shared" si="69"/>
        <v>666014.99015735218</v>
      </c>
    </row>
    <row r="746" spans="1:11" x14ac:dyDescent="0.2">
      <c r="A746" s="40">
        <f t="shared" si="71"/>
        <v>44773</v>
      </c>
      <c r="B746" s="4">
        <f t="shared" si="72"/>
        <v>17</v>
      </c>
      <c r="C746" s="4">
        <f t="shared" si="67"/>
        <v>2022</v>
      </c>
      <c r="D746" s="4">
        <f t="shared" si="68"/>
        <v>7</v>
      </c>
      <c r="E746" s="41">
        <v>737</v>
      </c>
      <c r="F746" s="51">
        <f>'Energía Transada'!G746*1000</f>
        <v>0</v>
      </c>
      <c r="G746" s="51">
        <f>CMG!F739</f>
        <v>111.30601</v>
      </c>
      <c r="H746" s="18">
        <f t="shared" si="70"/>
        <v>0</v>
      </c>
      <c r="I746" s="51">
        <f>'Energía Transada'!D746</f>
        <v>10852.7615546875</v>
      </c>
      <c r="J746" s="51">
        <f>CMG!E739</f>
        <v>117.13139</v>
      </c>
      <c r="K746" s="18">
        <f t="shared" si="69"/>
        <v>1271199.0462391078</v>
      </c>
    </row>
    <row r="747" spans="1:11" x14ac:dyDescent="0.2">
      <c r="A747" s="40">
        <f t="shared" si="71"/>
        <v>44773</v>
      </c>
      <c r="B747" s="4">
        <f t="shared" si="72"/>
        <v>18</v>
      </c>
      <c r="C747" s="4">
        <f t="shared" si="67"/>
        <v>2022</v>
      </c>
      <c r="D747" s="4">
        <f t="shared" si="68"/>
        <v>7</v>
      </c>
      <c r="E747" s="41">
        <v>738</v>
      </c>
      <c r="F747" s="51">
        <f>'Energía Transada'!G747*1000</f>
        <v>11520</v>
      </c>
      <c r="G747" s="51">
        <f>CMG!F740</f>
        <v>148.83027999999999</v>
      </c>
      <c r="H747" s="18">
        <f t="shared" si="70"/>
        <v>1714524.8255999999</v>
      </c>
      <c r="I747" s="51">
        <f>'Energía Transada'!D747</f>
        <v>7577.1179326255005</v>
      </c>
      <c r="J747" s="51">
        <f>CMG!E740</f>
        <v>156.62304</v>
      </c>
      <c r="K747" s="18">
        <f t="shared" si="69"/>
        <v>1186751.2450463211</v>
      </c>
    </row>
    <row r="748" spans="1:11" x14ac:dyDescent="0.2">
      <c r="A748" s="40">
        <f t="shared" si="71"/>
        <v>44773</v>
      </c>
      <c r="B748" s="4">
        <f t="shared" si="72"/>
        <v>19</v>
      </c>
      <c r="C748" s="4">
        <f t="shared" si="67"/>
        <v>2022</v>
      </c>
      <c r="D748" s="4">
        <f t="shared" si="68"/>
        <v>7</v>
      </c>
      <c r="E748" s="41">
        <v>739</v>
      </c>
      <c r="F748" s="51">
        <f>'Energía Transada'!G748*1000</f>
        <v>11520</v>
      </c>
      <c r="G748" s="51">
        <f>CMG!F741</f>
        <v>167.02619000000001</v>
      </c>
      <c r="H748" s="18">
        <f t="shared" si="70"/>
        <v>1924141.7088000001</v>
      </c>
      <c r="I748" s="51">
        <f>'Energía Transada'!D748</f>
        <v>7116.9184502136004</v>
      </c>
      <c r="J748" s="51">
        <f>CMG!E741</f>
        <v>175.15485000000001</v>
      </c>
      <c r="K748" s="18">
        <f t="shared" si="69"/>
        <v>1246562.7836093956</v>
      </c>
    </row>
    <row r="749" spans="1:11" x14ac:dyDescent="0.2">
      <c r="A749" s="40">
        <f t="shared" si="71"/>
        <v>44773</v>
      </c>
      <c r="B749" s="4">
        <f t="shared" si="72"/>
        <v>20</v>
      </c>
      <c r="C749" s="4">
        <f t="shared" si="67"/>
        <v>2022</v>
      </c>
      <c r="D749" s="4">
        <f t="shared" si="68"/>
        <v>7</v>
      </c>
      <c r="E749" s="41">
        <v>740</v>
      </c>
      <c r="F749" s="51">
        <f>'Energía Transada'!G749*1000</f>
        <v>11520</v>
      </c>
      <c r="G749" s="51">
        <f>CMG!F742</f>
        <v>167.02619000000001</v>
      </c>
      <c r="H749" s="18">
        <f t="shared" si="70"/>
        <v>1924141.7088000001</v>
      </c>
      <c r="I749" s="51">
        <f>'Energía Transada'!D749</f>
        <v>8920.6757500133008</v>
      </c>
      <c r="J749" s="51">
        <f>CMG!E742</f>
        <v>175.15485000000001</v>
      </c>
      <c r="K749" s="18">
        <f t="shared" si="69"/>
        <v>1562499.6228922172</v>
      </c>
    </row>
    <row r="750" spans="1:11" x14ac:dyDescent="0.2">
      <c r="A750" s="40">
        <f t="shared" si="71"/>
        <v>44773</v>
      </c>
      <c r="B750" s="4">
        <f t="shared" si="72"/>
        <v>21</v>
      </c>
      <c r="C750" s="4">
        <f t="shared" si="67"/>
        <v>2022</v>
      </c>
      <c r="D750" s="4">
        <f t="shared" si="68"/>
        <v>7</v>
      </c>
      <c r="E750" s="41">
        <v>741</v>
      </c>
      <c r="F750" s="51">
        <f>'Energía Transada'!G750*1000</f>
        <v>11520</v>
      </c>
      <c r="G750" s="51">
        <f>CMG!F743</f>
        <v>167.02619000000001</v>
      </c>
      <c r="H750" s="18">
        <f t="shared" si="70"/>
        <v>1924141.7088000001</v>
      </c>
      <c r="I750" s="51">
        <f>'Energía Transada'!D750</f>
        <v>10154.9952382879</v>
      </c>
      <c r="J750" s="51">
        <f>CMG!E743</f>
        <v>175.15485000000001</v>
      </c>
      <c r="K750" s="18">
        <f t="shared" si="69"/>
        <v>1778696.6677130314</v>
      </c>
    </row>
    <row r="751" spans="1:11" x14ac:dyDescent="0.2">
      <c r="A751" s="40">
        <f t="shared" si="71"/>
        <v>44773</v>
      </c>
      <c r="B751" s="4">
        <f t="shared" si="72"/>
        <v>22</v>
      </c>
      <c r="C751" s="4">
        <f t="shared" si="67"/>
        <v>2022</v>
      </c>
      <c r="D751" s="4">
        <f t="shared" si="68"/>
        <v>7</v>
      </c>
      <c r="E751" s="41">
        <v>742</v>
      </c>
      <c r="F751" s="51">
        <f>'Energía Transada'!G751*1000</f>
        <v>11520</v>
      </c>
      <c r="G751" s="51">
        <f>CMG!F744</f>
        <v>163.99354</v>
      </c>
      <c r="H751" s="18">
        <f t="shared" si="70"/>
        <v>1889205.5807999999</v>
      </c>
      <c r="I751" s="51">
        <f>'Energía Transada'!D751</f>
        <v>2282.4411845753002</v>
      </c>
      <c r="J751" s="51">
        <f>CMG!E744</f>
        <v>171.97824</v>
      </c>
      <c r="K751" s="18">
        <f t="shared" si="69"/>
        <v>392530.21782677528</v>
      </c>
    </row>
    <row r="752" spans="1:11" x14ac:dyDescent="0.2">
      <c r="A752" s="40">
        <f t="shared" si="71"/>
        <v>44773</v>
      </c>
      <c r="B752" s="4">
        <f t="shared" si="72"/>
        <v>23</v>
      </c>
      <c r="C752" s="4">
        <f t="shared" si="67"/>
        <v>2022</v>
      </c>
      <c r="D752" s="4">
        <f t="shared" si="68"/>
        <v>7</v>
      </c>
      <c r="E752" s="41">
        <v>743</v>
      </c>
      <c r="F752" s="51">
        <f>'Energía Transada'!G752*1000</f>
        <v>11520</v>
      </c>
      <c r="G752" s="51">
        <f>CMG!F745</f>
        <v>147.68823</v>
      </c>
      <c r="H752" s="18">
        <f t="shared" si="70"/>
        <v>1701368.4096000001</v>
      </c>
      <c r="I752" s="51">
        <f>'Energía Transada'!D752</f>
        <v>6810.8440175881005</v>
      </c>
      <c r="J752" s="51">
        <f>CMG!E745</f>
        <v>154.86679000000001</v>
      </c>
      <c r="K752" s="18">
        <f t="shared" si="69"/>
        <v>1054773.5501945727</v>
      </c>
    </row>
    <row r="753" spans="1:11" x14ac:dyDescent="0.2">
      <c r="A753" s="40">
        <f t="shared" si="71"/>
        <v>44773</v>
      </c>
      <c r="B753" s="4">
        <f t="shared" si="72"/>
        <v>24</v>
      </c>
      <c r="C753" s="4">
        <f t="shared" si="67"/>
        <v>2022</v>
      </c>
      <c r="D753" s="4">
        <f t="shared" si="68"/>
        <v>7</v>
      </c>
      <c r="E753" s="41">
        <v>744</v>
      </c>
      <c r="F753" s="51">
        <f>'Energía Transada'!G753*1000</f>
        <v>11520</v>
      </c>
      <c r="G753" s="51">
        <f>CMG!F746</f>
        <v>151.12396000000001</v>
      </c>
      <c r="H753" s="18">
        <f t="shared" si="70"/>
        <v>1740948.0192000002</v>
      </c>
      <c r="I753" s="51">
        <f>'Energía Transada'!D753</f>
        <v>3698.4749750935002</v>
      </c>
      <c r="J753" s="51">
        <f>CMG!E746</f>
        <v>158.47525999999999</v>
      </c>
      <c r="K753" s="18">
        <f t="shared" si="69"/>
        <v>586116.78328143596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H61" sqref="H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8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2022-07-27T18:25:50Z</dcterms:modified>
</cp:coreProperties>
</file>